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Y39" i="5"/>
  <c r="Z39" i="6"/>
  <c r="Z39" i="7"/>
  <c r="Y39" i="7"/>
  <c r="Z39" i="8"/>
  <c r="Y39" i="8"/>
  <c r="Z39" i="9"/>
  <c r="Y39" i="9"/>
  <c r="Z39" i="10"/>
  <c r="Z39" i="11"/>
  <c r="Y39" i="11"/>
  <c r="Z39" i="12"/>
  <c r="Y39" i="12"/>
  <c r="Z39" i="13"/>
  <c r="Z39" i="14"/>
  <c r="Z39" i="15"/>
  <c r="Z39" i="16"/>
  <c r="Y39" i="16"/>
  <c r="Z39" i="17"/>
  <c r="Y39" i="17"/>
  <c r="Z39" i="18"/>
  <c r="Y39" i="18"/>
  <c r="Z39" i="19"/>
  <c r="Z39" i="20"/>
  <c r="Y39" i="20"/>
  <c r="Z39" i="21"/>
  <c r="Y39" i="21"/>
  <c r="Z39" i="22"/>
  <c r="Z39" i="23"/>
  <c r="Y39" i="23"/>
  <c r="Z39" i="24"/>
  <c r="Y39" i="24"/>
  <c r="Z39" i="25"/>
  <c r="Z39" i="26"/>
  <c r="Z39" i="27"/>
  <c r="Y39" i="27"/>
  <c r="Z39" i="28"/>
  <c r="Y39" i="28"/>
  <c r="Z39" i="29"/>
  <c r="Y39" i="29"/>
  <c r="Z39" i="30"/>
  <c r="Z39" i="31"/>
  <c r="Y39" i="31"/>
  <c r="Z39" i="32"/>
  <c r="Z39" i="33"/>
  <c r="Y39" i="33"/>
  <c r="Z39" i="34"/>
  <c r="Y39" i="34"/>
  <c r="Z39" i="35"/>
  <c r="Z39" i="36"/>
  <c r="Z39" i="37"/>
  <c r="Y39" i="37"/>
  <c r="Z39" i="38"/>
  <c r="Z39" i="39"/>
  <c r="Y39" i="39"/>
  <c r="Z39" i="40"/>
  <c r="Y39" i="40"/>
  <c r="Z39" i="1"/>
  <c r="Y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J39" i="6"/>
  <c r="W39" i="7"/>
  <c r="J39" i="7"/>
  <c r="W39" i="8"/>
  <c r="J39" i="8"/>
  <c r="W39" i="9"/>
  <c r="J39" i="9"/>
  <c r="W39" i="10"/>
  <c r="Y39" i="10" s="1"/>
  <c r="J39" i="10"/>
  <c r="W39" i="1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J39" i="17"/>
  <c r="W39" i="18"/>
  <c r="J39" i="18"/>
  <c r="W39" i="19"/>
  <c r="Y39" i="19" s="1"/>
  <c r="J39" i="19"/>
  <c r="W39" i="20"/>
  <c r="J39" i="20"/>
  <c r="W39" i="21"/>
  <c r="J39" i="21"/>
  <c r="W39" i="22"/>
  <c r="Y39" i="22" s="1"/>
  <c r="J39" i="22"/>
  <c r="W39" i="23"/>
  <c r="J39" i="23"/>
  <c r="W39" i="24"/>
  <c r="J39" i="24"/>
  <c r="W39" i="25"/>
  <c r="Y39" i="25" s="1"/>
  <c r="J39" i="25"/>
  <c r="W39" i="26"/>
  <c r="Y39" i="26" s="1"/>
  <c r="J39" i="26"/>
  <c r="W39" i="27"/>
  <c r="J39" i="27"/>
  <c r="W39" i="28"/>
  <c r="J39" i="28"/>
  <c r="W39" i="29"/>
  <c r="J39" i="29"/>
  <c r="W39" i="30"/>
  <c r="Y39" i="30" s="1"/>
  <c r="J39" i="30"/>
  <c r="W39" i="31"/>
  <c r="J39" i="31"/>
  <c r="W39" i="32"/>
  <c r="Y39" i="32" s="1"/>
  <c r="J39" i="32"/>
  <c r="W39" i="33"/>
  <c r="J39" i="33"/>
  <c r="W39" i="34"/>
  <c r="J39" i="34"/>
  <c r="W39" i="35"/>
  <c r="Y39" i="35" s="1"/>
  <c r="J39" i="35"/>
  <c r="W39" i="36"/>
  <c r="Y39" i="36" s="1"/>
  <c r="J39" i="36"/>
  <c r="W39" i="37"/>
  <c r="J39" i="37"/>
  <c r="W39" i="38"/>
  <c r="Y39" i="38" s="1"/>
  <c r="J39" i="38"/>
  <c r="W39" i="39"/>
  <c r="J39" i="39"/>
  <c r="W39" i="40"/>
  <c r="J39" i="40"/>
  <c r="W39" i="1"/>
  <c r="J39" i="1"/>
  <c r="I38" i="2"/>
  <c r="M38" i="3"/>
  <c r="Q38" i="4"/>
  <c r="P38" i="4"/>
  <c r="R38" i="5"/>
  <c r="V38" i="6"/>
  <c r="F38" i="7"/>
  <c r="F40" i="7" s="1"/>
  <c r="G38" i="8"/>
  <c r="G40" i="8" s="1"/>
  <c r="H39" i="8" s="1"/>
  <c r="J38" i="9"/>
  <c r="W38" i="11"/>
  <c r="G38" i="11"/>
  <c r="G40" i="11" s="1"/>
  <c r="H39" i="11" s="1"/>
  <c r="H40" i="11" s="1"/>
  <c r="I39" i="11" s="1"/>
  <c r="G38" i="13"/>
  <c r="G40" i="13" s="1"/>
  <c r="H39" i="13" s="1"/>
  <c r="P38" i="14"/>
  <c r="X38" i="15"/>
  <c r="H38" i="15"/>
  <c r="Q38" i="16"/>
  <c r="P38" i="16"/>
  <c r="Y38" i="17"/>
  <c r="Y40" i="17" s="1"/>
  <c r="J38" i="17"/>
  <c r="I38" i="17"/>
  <c r="R38" i="18"/>
  <c r="AA38" i="19"/>
  <c r="AA40" i="19" s="1"/>
  <c r="J38" i="19"/>
  <c r="R38" i="20"/>
  <c r="AA38" i="21"/>
  <c r="AA40" i="21" s="1"/>
  <c r="N38" i="25"/>
  <c r="M38" i="25"/>
  <c r="G38" i="26"/>
  <c r="G40" i="26" s="1"/>
  <c r="H39" i="26" s="1"/>
  <c r="F38" i="26"/>
  <c r="F40" i="26" s="1"/>
  <c r="S38" i="27"/>
  <c r="W38" i="28"/>
  <c r="V38" i="28"/>
  <c r="O38" i="28"/>
  <c r="N38" i="28"/>
  <c r="G38" i="28"/>
  <c r="G40" i="28" s="1"/>
  <c r="H39" i="28" s="1"/>
  <c r="F38" i="28"/>
  <c r="F40" i="28" s="1"/>
  <c r="W38" i="29"/>
  <c r="O38" i="29"/>
  <c r="G38" i="29"/>
  <c r="G40" i="29" s="1"/>
  <c r="H39" i="29" s="1"/>
  <c r="Y38" i="33"/>
  <c r="Y40" i="33" s="1"/>
  <c r="Q38" i="33"/>
  <c r="I38" i="33"/>
  <c r="R38" i="34"/>
  <c r="J38" i="34"/>
  <c r="AA38" i="35"/>
  <c r="AA40" i="35" s="1"/>
  <c r="R38" i="35"/>
  <c r="J38" i="35"/>
  <c r="AA38" i="36"/>
  <c r="AA40" i="36" s="1"/>
  <c r="R38" i="36"/>
  <c r="J38" i="36"/>
  <c r="AA38" i="37"/>
  <c r="AA40" i="37" s="1"/>
  <c r="T38" i="38"/>
  <c r="T38" i="39"/>
  <c r="L38" i="39"/>
  <c r="L38" i="40"/>
  <c r="D38" i="40"/>
  <c r="D40" i="40" s="1"/>
  <c r="L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N38" i="3" s="1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Z36" i="6" s="1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AA38" i="7" s="1"/>
  <c r="AA40" i="7" s="1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K38" i="9" s="1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P38" i="12" s="1"/>
  <c r="O36" i="12"/>
  <c r="O38" i="12" s="1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W38" i="13" s="1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H38" i="13" s="1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P38" i="30" s="1"/>
  <c r="O36" i="30"/>
  <c r="N36" i="30"/>
  <c r="M36" i="30"/>
  <c r="L36" i="30"/>
  <c r="K36" i="30"/>
  <c r="J36" i="30"/>
  <c r="I36" i="30"/>
  <c r="H36" i="30"/>
  <c r="H38" i="30" s="1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P38" i="31" s="1"/>
  <c r="O36" i="31"/>
  <c r="N36" i="31"/>
  <c r="M36" i="31"/>
  <c r="L36" i="31"/>
  <c r="K36" i="31"/>
  <c r="J36" i="31"/>
  <c r="I36" i="31"/>
  <c r="H36" i="31"/>
  <c r="H38" i="31" s="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P38" i="32" s="1"/>
  <c r="O36" i="32"/>
  <c r="N36" i="32"/>
  <c r="M36" i="32"/>
  <c r="L36" i="32"/>
  <c r="K36" i="32"/>
  <c r="J36" i="32"/>
  <c r="I36" i="32"/>
  <c r="H36" i="32"/>
  <c r="H38" i="32" s="1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Z36" i="34"/>
  <c r="Y36" i="34"/>
  <c r="X36" i="34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F38" i="1" s="1"/>
  <c r="F40" i="1" s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W38" i="6" s="1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H38" i="11" s="1"/>
  <c r="G27" i="11"/>
  <c r="F27" i="11"/>
  <c r="E27" i="1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Q38" i="14" s="1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Y38" i="15" s="1"/>
  <c r="Y40" i="15" s="1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I38" i="15" s="1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S38" i="18" s="1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C38" i="18" s="1"/>
  <c r="C40" i="18" s="1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K38" i="19" s="1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S38" i="20" s="1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C38" i="20" s="1"/>
  <c r="C40" i="20" s="1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L38" i="21" s="1"/>
  <c r="K27" i="21"/>
  <c r="K38" i="21" s="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U38" i="22" s="1"/>
  <c r="T27" i="22"/>
  <c r="T38" i="22" s="1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E38" i="22" s="1"/>
  <c r="E40" i="22" s="1"/>
  <c r="D27" i="22"/>
  <c r="D38" i="22" s="1"/>
  <c r="D40" i="22" s="1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M38" i="23" s="1"/>
  <c r="L27" i="23"/>
  <c r="L38" i="23" s="1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U38" i="24" s="1"/>
  <c r="T27" i="24"/>
  <c r="T38" i="24" s="1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E38" i="24" s="1"/>
  <c r="E40" i="24" s="1"/>
  <c r="D27" i="24"/>
  <c r="D38" i="24" s="1"/>
  <c r="D40" i="24" s="1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V38" i="26" s="1"/>
  <c r="U27" i="26"/>
  <c r="U38" i="26" s="1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J38" i="27" s="1"/>
  <c r="I27" i="27"/>
  <c r="I38" i="27" s="1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Z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Z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H38" i="1" s="1"/>
  <c r="G27" i="1"/>
  <c r="F27" i="1"/>
  <c r="E27" i="1"/>
  <c r="D27" i="1"/>
  <c r="C27" i="1"/>
  <c r="AA17" i="2"/>
  <c r="Y17" i="2"/>
  <c r="X17" i="2"/>
  <c r="W17" i="2"/>
  <c r="W38" i="2" s="1"/>
  <c r="V17" i="2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M17" i="2"/>
  <c r="L17" i="2"/>
  <c r="L38" i="2" s="1"/>
  <c r="K17" i="2"/>
  <c r="K38" i="2" s="1"/>
  <c r="J17" i="2"/>
  <c r="I17" i="2"/>
  <c r="H17" i="2"/>
  <c r="H38" i="2" s="1"/>
  <c r="G17" i="2"/>
  <c r="G38" i="2" s="1"/>
  <c r="G40" i="2" s="1"/>
  <c r="H39" i="2" s="1"/>
  <c r="H40" i="2" s="1"/>
  <c r="I39" i="2" s="1"/>
  <c r="F17" i="2"/>
  <c r="E17" i="2"/>
  <c r="D17" i="2"/>
  <c r="D38" i="2" s="1"/>
  <c r="D40" i="2" s="1"/>
  <c r="C17" i="2"/>
  <c r="C38" i="2" s="1"/>
  <c r="C40" i="2" s="1"/>
  <c r="AA17" i="3"/>
  <c r="Y17" i="3"/>
  <c r="Y38" i="3" s="1"/>
  <c r="Y40" i="3" s="1"/>
  <c r="X17" i="3"/>
  <c r="Z17" i="3" s="1"/>
  <c r="W17" i="3"/>
  <c r="V17" i="3"/>
  <c r="U17" i="3"/>
  <c r="U38" i="3" s="1"/>
  <c r="T17" i="3"/>
  <c r="T38" i="3" s="1"/>
  <c r="S17" i="3"/>
  <c r="R17" i="3"/>
  <c r="Q17" i="3"/>
  <c r="Q38" i="3" s="1"/>
  <c r="P17" i="3"/>
  <c r="P38" i="3" s="1"/>
  <c r="O17" i="3"/>
  <c r="N17" i="3"/>
  <c r="M17" i="3"/>
  <c r="L17" i="3"/>
  <c r="L38" i="3" s="1"/>
  <c r="K17" i="3"/>
  <c r="J17" i="3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V17" i="4"/>
  <c r="U17" i="4"/>
  <c r="U38" i="4" s="1"/>
  <c r="T17" i="4"/>
  <c r="T38" i="4" s="1"/>
  <c r="S17" i="4"/>
  <c r="R17" i="4"/>
  <c r="Q17" i="4"/>
  <c r="P17" i="4"/>
  <c r="O17" i="4"/>
  <c r="N17" i="4"/>
  <c r="M17" i="4"/>
  <c r="M38" i="4" s="1"/>
  <c r="L17" i="4"/>
  <c r="L38" i="4" s="1"/>
  <c r="K17" i="4"/>
  <c r="J17" i="4"/>
  <c r="I17" i="4"/>
  <c r="I38" i="4" s="1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Y17" i="5"/>
  <c r="Y38" i="5" s="1"/>
  <c r="X17" i="5"/>
  <c r="W17" i="5"/>
  <c r="V17" i="5"/>
  <c r="U17" i="5"/>
  <c r="U38" i="5" s="1"/>
  <c r="T17" i="5"/>
  <c r="T38" i="5" s="1"/>
  <c r="S17" i="5"/>
  <c r="R17" i="5"/>
  <c r="Q17" i="5"/>
  <c r="Q38" i="5" s="1"/>
  <c r="P17" i="5"/>
  <c r="P38" i="5" s="1"/>
  <c r="O17" i="5"/>
  <c r="N17" i="5"/>
  <c r="M17" i="5"/>
  <c r="M38" i="5" s="1"/>
  <c r="L17" i="5"/>
  <c r="L38" i="5" s="1"/>
  <c r="K17" i="5"/>
  <c r="J17" i="5"/>
  <c r="I17" i="5"/>
  <c r="I38" i="5" s="1"/>
  <c r="H17" i="5"/>
  <c r="H38" i="5" s="1"/>
  <c r="G17" i="5"/>
  <c r="F17" i="5"/>
  <c r="E17" i="5"/>
  <c r="E38" i="5" s="1"/>
  <c r="E40" i="5" s="1"/>
  <c r="D17" i="5"/>
  <c r="D38" i="5" s="1"/>
  <c r="D40" i="5" s="1"/>
  <c r="C17" i="5"/>
  <c r="AA17" i="6"/>
  <c r="Y17" i="6"/>
  <c r="Y38" i="6" s="1"/>
  <c r="Y40" i="6" s="1"/>
  <c r="X17" i="6"/>
  <c r="W17" i="6"/>
  <c r="V17" i="6"/>
  <c r="U17" i="6"/>
  <c r="U38" i="6" s="1"/>
  <c r="T17" i="6"/>
  <c r="T38" i="6" s="1"/>
  <c r="S17" i="6"/>
  <c r="R17" i="6"/>
  <c r="Q17" i="6"/>
  <c r="Q38" i="6" s="1"/>
  <c r="P17" i="6"/>
  <c r="P38" i="6" s="1"/>
  <c r="O17" i="6"/>
  <c r="N17" i="6"/>
  <c r="M17" i="6"/>
  <c r="M38" i="6" s="1"/>
  <c r="L17" i="6"/>
  <c r="L38" i="6" s="1"/>
  <c r="K17" i="6"/>
  <c r="J17" i="6"/>
  <c r="I17" i="6"/>
  <c r="I38" i="6" s="1"/>
  <c r="H17" i="6"/>
  <c r="H38" i="6" s="1"/>
  <c r="G17" i="6"/>
  <c r="F17" i="6"/>
  <c r="E17" i="6"/>
  <c r="E38" i="6" s="1"/>
  <c r="E40" i="6" s="1"/>
  <c r="D17" i="6"/>
  <c r="D38" i="6" s="1"/>
  <c r="D40" i="6" s="1"/>
  <c r="C17" i="6"/>
  <c r="AA17" i="7"/>
  <c r="Y17" i="7"/>
  <c r="Y38" i="7" s="1"/>
  <c r="Y40" i="7" s="1"/>
  <c r="X17" i="7"/>
  <c r="W17" i="7"/>
  <c r="V17" i="7"/>
  <c r="V38" i="7" s="1"/>
  <c r="U17" i="7"/>
  <c r="U38" i="7" s="1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H38" i="7" s="1"/>
  <c r="G17" i="7"/>
  <c r="F17" i="7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N17" i="8"/>
  <c r="N38" i="8" s="1"/>
  <c r="M17" i="8"/>
  <c r="M38" i="8" s="1"/>
  <c r="L17" i="8"/>
  <c r="L38" i="8" s="1"/>
  <c r="K17" i="8"/>
  <c r="J17" i="8"/>
  <c r="J38" i="8" s="1"/>
  <c r="I17" i="8"/>
  <c r="I38" i="8" s="1"/>
  <c r="H17" i="8"/>
  <c r="H38" i="8" s="1"/>
  <c r="G17" i="8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AA38" i="9" s="1"/>
  <c r="AA40" i="9" s="1"/>
  <c r="Z17" i="9"/>
  <c r="Y17" i="9"/>
  <c r="Y38" i="9" s="1"/>
  <c r="Y40" i="9" s="1"/>
  <c r="X17" i="9"/>
  <c r="W17" i="9"/>
  <c r="V17" i="9"/>
  <c r="V38" i="9" s="1"/>
  <c r="U17" i="9"/>
  <c r="U38" i="9" s="1"/>
  <c r="T17" i="9"/>
  <c r="T38" i="9" s="1"/>
  <c r="S17" i="9"/>
  <c r="R17" i="9"/>
  <c r="R38" i="9" s="1"/>
  <c r="Q17" i="9"/>
  <c r="Q38" i="9" s="1"/>
  <c r="P17" i="9"/>
  <c r="O17" i="9"/>
  <c r="N17" i="9"/>
  <c r="N38" i="9" s="1"/>
  <c r="M17" i="9"/>
  <c r="M38" i="9" s="1"/>
  <c r="L17" i="9"/>
  <c r="K17" i="9"/>
  <c r="J17" i="9"/>
  <c r="I17" i="9"/>
  <c r="I38" i="9" s="1"/>
  <c r="H17" i="9"/>
  <c r="G17" i="9"/>
  <c r="F17" i="9"/>
  <c r="F38" i="9" s="1"/>
  <c r="F40" i="9" s="1"/>
  <c r="E17" i="9"/>
  <c r="E38" i="9" s="1"/>
  <c r="E40" i="9" s="1"/>
  <c r="D17" i="9"/>
  <c r="C17" i="9"/>
  <c r="AA17" i="10"/>
  <c r="AA38" i="10" s="1"/>
  <c r="AA40" i="10" s="1"/>
  <c r="Z17" i="10"/>
  <c r="Y17" i="10"/>
  <c r="Y38" i="10" s="1"/>
  <c r="X17" i="10"/>
  <c r="X38" i="10" s="1"/>
  <c r="W17" i="10"/>
  <c r="V17" i="10"/>
  <c r="V38" i="10" s="1"/>
  <c r="U17" i="10"/>
  <c r="T17" i="10"/>
  <c r="S17" i="10"/>
  <c r="R17" i="10"/>
  <c r="R38" i="10" s="1"/>
  <c r="Q17" i="10"/>
  <c r="P17" i="10"/>
  <c r="O17" i="10"/>
  <c r="O38" i="10" s="1"/>
  <c r="N17" i="10"/>
  <c r="N38" i="10" s="1"/>
  <c r="M17" i="10"/>
  <c r="L17" i="10"/>
  <c r="K17" i="10"/>
  <c r="J17" i="10"/>
  <c r="J38" i="10" s="1"/>
  <c r="I17" i="10"/>
  <c r="H17" i="10"/>
  <c r="G17" i="10"/>
  <c r="G38" i="10" s="1"/>
  <c r="G40" i="10" s="1"/>
  <c r="H39" i="10" s="1"/>
  <c r="F17" i="10"/>
  <c r="F38" i="10" s="1"/>
  <c r="F40" i="10" s="1"/>
  <c r="E17" i="10"/>
  <c r="D17" i="10"/>
  <c r="C17" i="10"/>
  <c r="AA17" i="11"/>
  <c r="AA38" i="11" s="1"/>
  <c r="AA40" i="11" s="1"/>
  <c r="Y17" i="11"/>
  <c r="X17" i="11"/>
  <c r="Z17" i="11" s="1"/>
  <c r="W17" i="11"/>
  <c r="V17" i="11"/>
  <c r="V38" i="11" s="1"/>
  <c r="U17" i="11"/>
  <c r="T17" i="11"/>
  <c r="S17" i="11"/>
  <c r="R17" i="11"/>
  <c r="R38" i="11" s="1"/>
  <c r="Q17" i="11"/>
  <c r="P17" i="11"/>
  <c r="P38" i="11" s="1"/>
  <c r="O17" i="11"/>
  <c r="O38" i="11" s="1"/>
  <c r="N17" i="11"/>
  <c r="N38" i="11" s="1"/>
  <c r="M17" i="11"/>
  <c r="L17" i="11"/>
  <c r="K17" i="11"/>
  <c r="J17" i="11"/>
  <c r="J38" i="11" s="1"/>
  <c r="I17" i="11"/>
  <c r="H17" i="11"/>
  <c r="G17" i="11"/>
  <c r="F17" i="11"/>
  <c r="F38" i="11" s="1"/>
  <c r="F40" i="11" s="1"/>
  <c r="E17" i="11"/>
  <c r="D17" i="11"/>
  <c r="C17" i="11"/>
  <c r="AA17" i="12"/>
  <c r="AA38" i="12" s="1"/>
  <c r="AA40" i="12" s="1"/>
  <c r="Y17" i="12"/>
  <c r="X17" i="12"/>
  <c r="Z17" i="12" s="1"/>
  <c r="W17" i="12"/>
  <c r="W38" i="12" s="1"/>
  <c r="V17" i="12"/>
  <c r="V38" i="12" s="1"/>
  <c r="U17" i="12"/>
  <c r="T17" i="12"/>
  <c r="S17" i="12"/>
  <c r="R17" i="12"/>
  <c r="R38" i="12" s="1"/>
  <c r="Q17" i="12"/>
  <c r="P17" i="12"/>
  <c r="O17" i="12"/>
  <c r="N17" i="12"/>
  <c r="N38" i="12" s="1"/>
  <c r="M17" i="12"/>
  <c r="L17" i="12"/>
  <c r="K17" i="12"/>
  <c r="J17" i="12"/>
  <c r="J38" i="12" s="1"/>
  <c r="I17" i="12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D17" i="12"/>
  <c r="C17" i="12"/>
  <c r="AA17" i="13"/>
  <c r="AA38" i="13" s="1"/>
  <c r="AA40" i="13" s="1"/>
  <c r="Y17" i="13"/>
  <c r="X17" i="13"/>
  <c r="W17" i="13"/>
  <c r="V17" i="13"/>
  <c r="V38" i="13" s="1"/>
  <c r="U17" i="13"/>
  <c r="T17" i="13"/>
  <c r="S17" i="13"/>
  <c r="R17" i="13"/>
  <c r="R38" i="13" s="1"/>
  <c r="Q17" i="13"/>
  <c r="P17" i="13"/>
  <c r="P38" i="13" s="1"/>
  <c r="O17" i="13"/>
  <c r="O38" i="13" s="1"/>
  <c r="N17" i="13"/>
  <c r="N38" i="13" s="1"/>
  <c r="M17" i="13"/>
  <c r="L17" i="13"/>
  <c r="K17" i="13"/>
  <c r="J17" i="13"/>
  <c r="J38" i="13" s="1"/>
  <c r="I17" i="13"/>
  <c r="H17" i="13"/>
  <c r="G17" i="13"/>
  <c r="F17" i="13"/>
  <c r="F38" i="13" s="1"/>
  <c r="F40" i="13" s="1"/>
  <c r="E17" i="13"/>
  <c r="D17" i="13"/>
  <c r="C17" i="13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U17" i="14"/>
  <c r="T17" i="14"/>
  <c r="T38" i="14" s="1"/>
  <c r="S17" i="14"/>
  <c r="S38" i="14" s="1"/>
  <c r="R17" i="14"/>
  <c r="Q17" i="14"/>
  <c r="P17" i="14"/>
  <c r="O17" i="14"/>
  <c r="O38" i="14" s="1"/>
  <c r="N17" i="14"/>
  <c r="M17" i="14"/>
  <c r="L17" i="14"/>
  <c r="L38" i="14" s="1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E17" i="14"/>
  <c r="D17" i="14"/>
  <c r="D38" i="14" s="1"/>
  <c r="D40" i="14" s="1"/>
  <c r="C17" i="14"/>
  <c r="C38" i="14" s="1"/>
  <c r="C40" i="14" s="1"/>
  <c r="AA17" i="15"/>
  <c r="Y17" i="15"/>
  <c r="X17" i="15"/>
  <c r="Z17" i="15" s="1"/>
  <c r="W17" i="15"/>
  <c r="W38" i="15" s="1"/>
  <c r="V17" i="15"/>
  <c r="U17" i="15"/>
  <c r="T17" i="15"/>
  <c r="T38" i="15" s="1"/>
  <c r="S17" i="15"/>
  <c r="S38" i="15" s="1"/>
  <c r="R17" i="15"/>
  <c r="Q17" i="15"/>
  <c r="Q38" i="15" s="1"/>
  <c r="P17" i="15"/>
  <c r="P38" i="15" s="1"/>
  <c r="O17" i="15"/>
  <c r="O38" i="15" s="1"/>
  <c r="N17" i="15"/>
  <c r="M17" i="15"/>
  <c r="L17" i="15"/>
  <c r="L38" i="15" s="1"/>
  <c r="K17" i="15"/>
  <c r="K38" i="15" s="1"/>
  <c r="J17" i="15"/>
  <c r="I17" i="15"/>
  <c r="H17" i="15"/>
  <c r="G17" i="15"/>
  <c r="G38" i="15" s="1"/>
  <c r="G40" i="15" s="1"/>
  <c r="H39" i="15" s="1"/>
  <c r="H40" i="15" s="1"/>
  <c r="I39" i="15" s="1"/>
  <c r="I40" i="15" s="1"/>
  <c r="F17" i="15"/>
  <c r="E17" i="15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Z17" i="16" s="1"/>
  <c r="W17" i="16"/>
  <c r="W38" i="16" s="1"/>
  <c r="V17" i="16"/>
  <c r="U17" i="16"/>
  <c r="U38" i="16" s="1"/>
  <c r="T17" i="16"/>
  <c r="T38" i="16" s="1"/>
  <c r="S17" i="16"/>
  <c r="S38" i="16" s="1"/>
  <c r="R17" i="16"/>
  <c r="Q17" i="16"/>
  <c r="P17" i="16"/>
  <c r="O17" i="16"/>
  <c r="O38" i="16" s="1"/>
  <c r="N17" i="16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X17" i="17"/>
  <c r="W17" i="17"/>
  <c r="V17" i="17"/>
  <c r="V38" i="17" s="1"/>
  <c r="U17" i="17"/>
  <c r="U38" i="17" s="1"/>
  <c r="T17" i="17"/>
  <c r="T38" i="17" s="1"/>
  <c r="S17" i="17"/>
  <c r="R17" i="17"/>
  <c r="R38" i="17" s="1"/>
  <c r="Q17" i="17"/>
  <c r="Q38" i="17" s="1"/>
  <c r="P17" i="17"/>
  <c r="P38" i="17" s="1"/>
  <c r="O17" i="17"/>
  <c r="N17" i="17"/>
  <c r="N38" i="17" s="1"/>
  <c r="M17" i="17"/>
  <c r="M38" i="17" s="1"/>
  <c r="L17" i="17"/>
  <c r="L38" i="17" s="1"/>
  <c r="K17" i="17"/>
  <c r="J17" i="17"/>
  <c r="I17" i="17"/>
  <c r="H17" i="17"/>
  <c r="H38" i="17" s="1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Z17" i="18"/>
  <c r="Y17" i="18"/>
  <c r="Y38" i="18" s="1"/>
  <c r="Y40" i="18" s="1"/>
  <c r="X17" i="18"/>
  <c r="W17" i="18"/>
  <c r="V17" i="18"/>
  <c r="V38" i="18" s="1"/>
  <c r="U17" i="18"/>
  <c r="U38" i="18" s="1"/>
  <c r="T17" i="18"/>
  <c r="S17" i="18"/>
  <c r="R17" i="18"/>
  <c r="Q17" i="18"/>
  <c r="Q38" i="18" s="1"/>
  <c r="P17" i="18"/>
  <c r="O17" i="18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G17" i="18"/>
  <c r="F17" i="18"/>
  <c r="F38" i="18" s="1"/>
  <c r="F40" i="18" s="1"/>
  <c r="E17" i="18"/>
  <c r="E38" i="18" s="1"/>
  <c r="E40" i="18" s="1"/>
  <c r="D17" i="18"/>
  <c r="C17" i="18"/>
  <c r="AA17" i="19"/>
  <c r="Y17" i="19"/>
  <c r="Y38" i="19" s="1"/>
  <c r="Y40" i="19" s="1"/>
  <c r="X17" i="19"/>
  <c r="W17" i="19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O17" i="19"/>
  <c r="N17" i="19"/>
  <c r="N38" i="19" s="1"/>
  <c r="M17" i="19"/>
  <c r="M38" i="19" s="1"/>
  <c r="L17" i="19"/>
  <c r="K17" i="19"/>
  <c r="J17" i="19"/>
  <c r="I17" i="19"/>
  <c r="I38" i="19" s="1"/>
  <c r="H17" i="19"/>
  <c r="G17" i="19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V17" i="20"/>
  <c r="V38" i="20" s="1"/>
  <c r="U17" i="20"/>
  <c r="U38" i="20" s="1"/>
  <c r="T17" i="20"/>
  <c r="S17" i="20"/>
  <c r="R17" i="20"/>
  <c r="Q17" i="20"/>
  <c r="Q38" i="20" s="1"/>
  <c r="P17" i="20"/>
  <c r="O17" i="20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G17" i="20"/>
  <c r="F17" i="20"/>
  <c r="F38" i="20" s="1"/>
  <c r="F40" i="20" s="1"/>
  <c r="E17" i="20"/>
  <c r="E38" i="20" s="1"/>
  <c r="E40" i="20" s="1"/>
  <c r="D17" i="20"/>
  <c r="C17" i="20"/>
  <c r="AA17" i="21"/>
  <c r="Z17" i="21"/>
  <c r="Y17" i="21"/>
  <c r="Y38" i="21" s="1"/>
  <c r="Y40" i="21" s="1"/>
  <c r="X17" i="2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N17" i="21"/>
  <c r="N38" i="21" s="1"/>
  <c r="M17" i="21"/>
  <c r="M38" i="21" s="1"/>
  <c r="L17" i="21"/>
  <c r="K17" i="21"/>
  <c r="J17" i="21"/>
  <c r="J38" i="21" s="1"/>
  <c r="I17" i="21"/>
  <c r="I38" i="21" s="1"/>
  <c r="H17" i="2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V38" i="22" s="1"/>
  <c r="U17" i="22"/>
  <c r="T17" i="22"/>
  <c r="S17" i="22"/>
  <c r="S38" i="22" s="1"/>
  <c r="R17" i="22"/>
  <c r="R38" i="22" s="1"/>
  <c r="Q17" i="22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G17" i="22"/>
  <c r="G38" i="22" s="1"/>
  <c r="G40" i="22" s="1"/>
  <c r="H39" i="22" s="1"/>
  <c r="F17" i="22"/>
  <c r="F38" i="22" s="1"/>
  <c r="F40" i="22" s="1"/>
  <c r="E17" i="22"/>
  <c r="D17" i="22"/>
  <c r="C17" i="22"/>
  <c r="C38" i="22" s="1"/>
  <c r="C40" i="22" s="1"/>
  <c r="AA17" i="23"/>
  <c r="AA38" i="23" s="1"/>
  <c r="AA40" i="23" s="1"/>
  <c r="Y17" i="23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O17" i="23"/>
  <c r="O38" i="23" s="1"/>
  <c r="N17" i="23"/>
  <c r="N38" i="23" s="1"/>
  <c r="M17" i="23"/>
  <c r="L17" i="23"/>
  <c r="K17" i="23"/>
  <c r="K38" i="23" s="1"/>
  <c r="J17" i="23"/>
  <c r="J38" i="23" s="1"/>
  <c r="I17" i="23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W17" i="24"/>
  <c r="W38" i="24" s="1"/>
  <c r="V17" i="24"/>
  <c r="V38" i="24" s="1"/>
  <c r="U17" i="24"/>
  <c r="T17" i="24"/>
  <c r="S17" i="24"/>
  <c r="S38" i="24" s="1"/>
  <c r="R17" i="24"/>
  <c r="R38" i="24" s="1"/>
  <c r="Q17" i="24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H17" i="24"/>
  <c r="G17" i="24"/>
  <c r="G38" i="24" s="1"/>
  <c r="G40" i="24" s="1"/>
  <c r="H39" i="24" s="1"/>
  <c r="F17" i="24"/>
  <c r="F38" i="24" s="1"/>
  <c r="F40" i="24" s="1"/>
  <c r="E17" i="24"/>
  <c r="D17" i="24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U38" i="25" s="1"/>
  <c r="T17" i="25"/>
  <c r="S17" i="25"/>
  <c r="S38" i="25" s="1"/>
  <c r="R17" i="25"/>
  <c r="R38" i="25" s="1"/>
  <c r="Q17" i="25"/>
  <c r="P17" i="25"/>
  <c r="O17" i="25"/>
  <c r="O38" i="25" s="1"/>
  <c r="N17" i="25"/>
  <c r="M17" i="25"/>
  <c r="L17" i="25"/>
  <c r="K17" i="25"/>
  <c r="K38" i="25" s="1"/>
  <c r="J17" i="25"/>
  <c r="J38" i="25" s="1"/>
  <c r="I17" i="25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Y17" i="26"/>
  <c r="X17" i="26"/>
  <c r="W17" i="26"/>
  <c r="W38" i="26" s="1"/>
  <c r="V17" i="26"/>
  <c r="U17" i="26"/>
  <c r="T17" i="26"/>
  <c r="T38" i="26" s="1"/>
  <c r="S17" i="26"/>
  <c r="S38" i="26" s="1"/>
  <c r="R17" i="26"/>
  <c r="Q17" i="26"/>
  <c r="P17" i="26"/>
  <c r="P38" i="26" s="1"/>
  <c r="O17" i="26"/>
  <c r="O38" i="26" s="1"/>
  <c r="N17" i="26"/>
  <c r="N38" i="26" s="1"/>
  <c r="M17" i="26"/>
  <c r="L17" i="26"/>
  <c r="L38" i="26" s="1"/>
  <c r="K17" i="26"/>
  <c r="K38" i="26" s="1"/>
  <c r="J17" i="26"/>
  <c r="I17" i="26"/>
  <c r="H17" i="26"/>
  <c r="H38" i="26" s="1"/>
  <c r="G17" i="26"/>
  <c r="F17" i="26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U17" i="27"/>
  <c r="T17" i="27"/>
  <c r="T38" i="27" s="1"/>
  <c r="S17" i="27"/>
  <c r="R17" i="27"/>
  <c r="Q17" i="27"/>
  <c r="P17" i="27"/>
  <c r="P38" i="27" s="1"/>
  <c r="O17" i="27"/>
  <c r="O38" i="27" s="1"/>
  <c r="N17" i="27"/>
  <c r="N38" i="27" s="1"/>
  <c r="M17" i="27"/>
  <c r="L17" i="27"/>
  <c r="L38" i="27" s="1"/>
  <c r="K17" i="27"/>
  <c r="K38" i="27" s="1"/>
  <c r="J17" i="27"/>
  <c r="I17" i="27"/>
  <c r="H17" i="27"/>
  <c r="H38" i="27" s="1"/>
  <c r="G17" i="27"/>
  <c r="G38" i="27" s="1"/>
  <c r="G40" i="27" s="1"/>
  <c r="H39" i="27" s="1"/>
  <c r="F17" i="27"/>
  <c r="E17" i="27"/>
  <c r="D17" i="27"/>
  <c r="D38" i="27" s="1"/>
  <c r="D40" i="27" s="1"/>
  <c r="C17" i="27"/>
  <c r="C38" i="27" s="1"/>
  <c r="C40" i="27" s="1"/>
  <c r="AA17" i="28"/>
  <c r="Y17" i="28"/>
  <c r="X17" i="28"/>
  <c r="W17" i="28"/>
  <c r="V17" i="28"/>
  <c r="U17" i="28"/>
  <c r="T17" i="28"/>
  <c r="T38" i="28" s="1"/>
  <c r="S17" i="28"/>
  <c r="S38" i="28" s="1"/>
  <c r="R17" i="28"/>
  <c r="R38" i="28" s="1"/>
  <c r="Q17" i="28"/>
  <c r="P17" i="28"/>
  <c r="P38" i="28" s="1"/>
  <c r="O17" i="28"/>
  <c r="N17" i="28"/>
  <c r="M17" i="28"/>
  <c r="L17" i="28"/>
  <c r="L38" i="28" s="1"/>
  <c r="K17" i="28"/>
  <c r="K38" i="28" s="1"/>
  <c r="J17" i="28"/>
  <c r="J38" i="28" s="1"/>
  <c r="I17" i="28"/>
  <c r="H17" i="28"/>
  <c r="H38" i="28" s="1"/>
  <c r="G17" i="28"/>
  <c r="F17" i="28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X38" i="29" s="1"/>
  <c r="W17" i="29"/>
  <c r="V17" i="29"/>
  <c r="U17" i="29"/>
  <c r="U38" i="29" s="1"/>
  <c r="T17" i="29"/>
  <c r="T38" i="29" s="1"/>
  <c r="S17" i="29"/>
  <c r="S38" i="29" s="1"/>
  <c r="R17" i="29"/>
  <c r="Q17" i="29"/>
  <c r="Q38" i="29" s="1"/>
  <c r="P17" i="29"/>
  <c r="P38" i="29" s="1"/>
  <c r="O17" i="29"/>
  <c r="N17" i="29"/>
  <c r="M17" i="29"/>
  <c r="M38" i="29" s="1"/>
  <c r="L17" i="29"/>
  <c r="L38" i="29" s="1"/>
  <c r="K17" i="29"/>
  <c r="K38" i="29" s="1"/>
  <c r="J17" i="29"/>
  <c r="I17" i="29"/>
  <c r="I38" i="29" s="1"/>
  <c r="H17" i="29"/>
  <c r="H38" i="29" s="1"/>
  <c r="G17" i="29"/>
  <c r="F17" i="29"/>
  <c r="E17" i="29"/>
  <c r="E38" i="29" s="1"/>
  <c r="E40" i="29" s="1"/>
  <c r="D17" i="29"/>
  <c r="D38" i="29" s="1"/>
  <c r="D40" i="29" s="1"/>
  <c r="C17" i="29"/>
  <c r="C38" i="29" s="1"/>
  <c r="C40" i="29" s="1"/>
  <c r="AA17" i="30"/>
  <c r="Z17" i="30"/>
  <c r="Y17" i="30"/>
  <c r="Y38" i="30" s="1"/>
  <c r="Y40" i="30" s="1"/>
  <c r="X17" i="30"/>
  <c r="W17" i="30"/>
  <c r="V17" i="30"/>
  <c r="V38" i="30" s="1"/>
  <c r="U17" i="30"/>
  <c r="U38" i="30" s="1"/>
  <c r="T17" i="30"/>
  <c r="S17" i="30"/>
  <c r="R17" i="30"/>
  <c r="R38" i="30" s="1"/>
  <c r="Q17" i="30"/>
  <c r="Q38" i="30" s="1"/>
  <c r="P17" i="30"/>
  <c r="O17" i="30"/>
  <c r="N17" i="30"/>
  <c r="N38" i="30" s="1"/>
  <c r="M17" i="30"/>
  <c r="M38" i="30" s="1"/>
  <c r="L17" i="30"/>
  <c r="K17" i="30"/>
  <c r="J17" i="30"/>
  <c r="J38" i="30" s="1"/>
  <c r="I17" i="30"/>
  <c r="I38" i="30" s="1"/>
  <c r="H17" i="30"/>
  <c r="G17" i="30"/>
  <c r="F17" i="30"/>
  <c r="F38" i="30" s="1"/>
  <c r="F40" i="30" s="1"/>
  <c r="E17" i="30"/>
  <c r="E38" i="30" s="1"/>
  <c r="E40" i="30" s="1"/>
  <c r="D17" i="30"/>
  <c r="C17" i="30"/>
  <c r="AA17" i="31"/>
  <c r="AA38" i="31" s="1"/>
  <c r="AA40" i="31" s="1"/>
  <c r="Y17" i="31"/>
  <c r="Y38" i="31" s="1"/>
  <c r="Y40" i="31" s="1"/>
  <c r="X17" i="31"/>
  <c r="Z17" i="31" s="1"/>
  <c r="W17" i="31"/>
  <c r="V17" i="31"/>
  <c r="V38" i="31" s="1"/>
  <c r="U17" i="31"/>
  <c r="U38" i="31" s="1"/>
  <c r="T17" i="31"/>
  <c r="S17" i="31"/>
  <c r="R17" i="31"/>
  <c r="R38" i="31" s="1"/>
  <c r="Q17" i="31"/>
  <c r="Q38" i="31" s="1"/>
  <c r="P17" i="31"/>
  <c r="O17" i="31"/>
  <c r="N17" i="31"/>
  <c r="N38" i="31" s="1"/>
  <c r="M17" i="31"/>
  <c r="M38" i="31" s="1"/>
  <c r="L17" i="31"/>
  <c r="K17" i="31"/>
  <c r="J17" i="31"/>
  <c r="J38" i="31" s="1"/>
  <c r="I17" i="31"/>
  <c r="I38" i="31" s="1"/>
  <c r="H17" i="31"/>
  <c r="G17" i="31"/>
  <c r="F17" i="31"/>
  <c r="F38" i="31" s="1"/>
  <c r="F40" i="31" s="1"/>
  <c r="E17" i="31"/>
  <c r="E38" i="31" s="1"/>
  <c r="E40" i="31" s="1"/>
  <c r="D17" i="31"/>
  <c r="C17" i="31"/>
  <c r="AA17" i="32"/>
  <c r="AA38" i="32" s="1"/>
  <c r="AA40" i="32" s="1"/>
  <c r="Y17" i="32"/>
  <c r="Y38" i="32" s="1"/>
  <c r="Y40" i="32" s="1"/>
  <c r="X17" i="32"/>
  <c r="Z17" i="32" s="1"/>
  <c r="W17" i="32"/>
  <c r="V17" i="32"/>
  <c r="V38" i="32" s="1"/>
  <c r="U17" i="32"/>
  <c r="U38" i="32" s="1"/>
  <c r="T17" i="32"/>
  <c r="S17" i="32"/>
  <c r="R17" i="32"/>
  <c r="R38" i="32" s="1"/>
  <c r="Q17" i="32"/>
  <c r="Q38" i="32" s="1"/>
  <c r="P17" i="32"/>
  <c r="O17" i="32"/>
  <c r="N17" i="32"/>
  <c r="N38" i="32" s="1"/>
  <c r="M17" i="32"/>
  <c r="M38" i="32" s="1"/>
  <c r="L17" i="32"/>
  <c r="K17" i="32"/>
  <c r="J17" i="32"/>
  <c r="J38" i="32" s="1"/>
  <c r="I17" i="32"/>
  <c r="I38" i="32" s="1"/>
  <c r="H17" i="32"/>
  <c r="G17" i="32"/>
  <c r="F17" i="32"/>
  <c r="F38" i="32" s="1"/>
  <c r="F40" i="32" s="1"/>
  <c r="E17" i="32"/>
  <c r="E38" i="32" s="1"/>
  <c r="E40" i="32" s="1"/>
  <c r="D17" i="32"/>
  <c r="C17" i="32"/>
  <c r="AA17" i="33"/>
  <c r="AA38" i="33" s="1"/>
  <c r="AA40" i="33" s="1"/>
  <c r="Z17" i="33"/>
  <c r="Y17" i="33"/>
  <c r="X17" i="33"/>
  <c r="W17" i="33"/>
  <c r="W38" i="33" s="1"/>
  <c r="V17" i="33"/>
  <c r="V38" i="33" s="1"/>
  <c r="U17" i="33"/>
  <c r="U38" i="33" s="1"/>
  <c r="T17" i="33"/>
  <c r="S17" i="33"/>
  <c r="S38" i="33" s="1"/>
  <c r="R17" i="33"/>
  <c r="R38" i="33" s="1"/>
  <c r="Q17" i="33"/>
  <c r="P17" i="33"/>
  <c r="O17" i="33"/>
  <c r="O38" i="33" s="1"/>
  <c r="N17" i="33"/>
  <c r="N38" i="33" s="1"/>
  <c r="M17" i="33"/>
  <c r="M38" i="33" s="1"/>
  <c r="L17" i="33"/>
  <c r="K17" i="33"/>
  <c r="K38" i="33" s="1"/>
  <c r="J17" i="33"/>
  <c r="J38" i="33" s="1"/>
  <c r="I17" i="33"/>
  <c r="H17" i="33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C17" i="33"/>
  <c r="C38" i="33" s="1"/>
  <c r="C40" i="33" s="1"/>
  <c r="AA17" i="34"/>
  <c r="AA38" i="34" s="1"/>
  <c r="AA40" i="34" s="1"/>
  <c r="Y17" i="34"/>
  <c r="X17" i="34"/>
  <c r="W17" i="34"/>
  <c r="W38" i="34" s="1"/>
  <c r="V17" i="34"/>
  <c r="V38" i="34" s="1"/>
  <c r="U17" i="34"/>
  <c r="T17" i="34"/>
  <c r="T38" i="34" s="1"/>
  <c r="S17" i="34"/>
  <c r="S38" i="34" s="1"/>
  <c r="R17" i="34"/>
  <c r="Q17" i="34"/>
  <c r="P17" i="34"/>
  <c r="P38" i="34" s="1"/>
  <c r="O17" i="34"/>
  <c r="O38" i="34" s="1"/>
  <c r="N17" i="34"/>
  <c r="N38" i="34" s="1"/>
  <c r="M17" i="34"/>
  <c r="L17" i="34"/>
  <c r="L38" i="34" s="1"/>
  <c r="K17" i="34"/>
  <c r="K38" i="34" s="1"/>
  <c r="J17" i="34"/>
  <c r="I17" i="34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D17" i="34"/>
  <c r="D38" i="34" s="1"/>
  <c r="D40" i="34" s="1"/>
  <c r="C17" i="34"/>
  <c r="C38" i="34" s="1"/>
  <c r="C40" i="34" s="1"/>
  <c r="AA17" i="35"/>
  <c r="Y17" i="35"/>
  <c r="X17" i="35"/>
  <c r="W17" i="35"/>
  <c r="W38" i="35" s="1"/>
  <c r="V17" i="35"/>
  <c r="V38" i="35" s="1"/>
  <c r="U17" i="35"/>
  <c r="T17" i="35"/>
  <c r="T38" i="35" s="1"/>
  <c r="S17" i="35"/>
  <c r="S38" i="35" s="1"/>
  <c r="R17" i="35"/>
  <c r="Q17" i="35"/>
  <c r="P17" i="35"/>
  <c r="P38" i="35" s="1"/>
  <c r="O17" i="35"/>
  <c r="O38" i="35" s="1"/>
  <c r="N17" i="35"/>
  <c r="N38" i="35" s="1"/>
  <c r="M17" i="35"/>
  <c r="L17" i="35"/>
  <c r="L38" i="35" s="1"/>
  <c r="K17" i="35"/>
  <c r="K38" i="35" s="1"/>
  <c r="J17" i="35"/>
  <c r="I17" i="35"/>
  <c r="H17" i="35"/>
  <c r="H38" i="35" s="1"/>
  <c r="G17" i="35"/>
  <c r="G38" i="35" s="1"/>
  <c r="G40" i="35" s="1"/>
  <c r="H39" i="35" s="1"/>
  <c r="H40" i="35" s="1"/>
  <c r="I39" i="35" s="1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Y17" i="36"/>
  <c r="X17" i="36"/>
  <c r="W17" i="36"/>
  <c r="W38" i="36" s="1"/>
  <c r="V17" i="36"/>
  <c r="V38" i="36" s="1"/>
  <c r="U17" i="36"/>
  <c r="T17" i="36"/>
  <c r="T38" i="36" s="1"/>
  <c r="S17" i="36"/>
  <c r="S38" i="36" s="1"/>
  <c r="R17" i="36"/>
  <c r="Q17" i="36"/>
  <c r="P17" i="36"/>
  <c r="P38" i="36" s="1"/>
  <c r="O17" i="36"/>
  <c r="O38" i="36" s="1"/>
  <c r="N17" i="36"/>
  <c r="N38" i="36" s="1"/>
  <c r="M17" i="36"/>
  <c r="L17" i="36"/>
  <c r="L38" i="36" s="1"/>
  <c r="K17" i="36"/>
  <c r="K38" i="36" s="1"/>
  <c r="J17" i="36"/>
  <c r="I17" i="36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D17" i="36"/>
  <c r="D38" i="36" s="1"/>
  <c r="D40" i="36" s="1"/>
  <c r="C17" i="36"/>
  <c r="C38" i="36" s="1"/>
  <c r="C40" i="36" s="1"/>
  <c r="AA17" i="37"/>
  <c r="Y17" i="37"/>
  <c r="X17" i="37"/>
  <c r="X38" i="37" s="1"/>
  <c r="W17" i="37"/>
  <c r="W38" i="37" s="1"/>
  <c r="V17" i="37"/>
  <c r="U17" i="37"/>
  <c r="T17" i="37"/>
  <c r="T38" i="37" s="1"/>
  <c r="S17" i="37"/>
  <c r="S38" i="37" s="1"/>
  <c r="R17" i="37"/>
  <c r="Q17" i="37"/>
  <c r="P17" i="37"/>
  <c r="P38" i="37" s="1"/>
  <c r="O17" i="37"/>
  <c r="O38" i="37" s="1"/>
  <c r="N17" i="37"/>
  <c r="M17" i="37"/>
  <c r="L17" i="37"/>
  <c r="L38" i="37" s="1"/>
  <c r="K17" i="37"/>
  <c r="K38" i="37" s="1"/>
  <c r="J17" i="37"/>
  <c r="I17" i="37"/>
  <c r="H17" i="37"/>
  <c r="H38" i="37" s="1"/>
  <c r="G17" i="37"/>
  <c r="G38" i="37" s="1"/>
  <c r="G40" i="37" s="1"/>
  <c r="H39" i="37" s="1"/>
  <c r="H40" i="37" s="1"/>
  <c r="I39" i="37" s="1"/>
  <c r="F17" i="37"/>
  <c r="E17" i="37"/>
  <c r="D17" i="37"/>
  <c r="D38" i="37" s="1"/>
  <c r="D40" i="37" s="1"/>
  <c r="C17" i="37"/>
  <c r="C38" i="37" s="1"/>
  <c r="C40" i="37" s="1"/>
  <c r="AA17" i="38"/>
  <c r="Y17" i="38"/>
  <c r="Y38" i="38" s="1"/>
  <c r="Y40" i="38" s="1"/>
  <c r="X17" i="38"/>
  <c r="W17" i="38"/>
  <c r="V17" i="38"/>
  <c r="U17" i="38"/>
  <c r="U38" i="38" s="1"/>
  <c r="T17" i="38"/>
  <c r="S17" i="38"/>
  <c r="R17" i="38"/>
  <c r="Q17" i="38"/>
  <c r="Q38" i="38" s="1"/>
  <c r="P17" i="38"/>
  <c r="P38" i="38" s="1"/>
  <c r="O17" i="38"/>
  <c r="N17" i="38"/>
  <c r="M17" i="38"/>
  <c r="M38" i="38" s="1"/>
  <c r="L17" i="38"/>
  <c r="L38" i="38" s="1"/>
  <c r="K17" i="38"/>
  <c r="J17" i="38"/>
  <c r="I17" i="38"/>
  <c r="I38" i="38" s="1"/>
  <c r="H17" i="38"/>
  <c r="H38" i="38" s="1"/>
  <c r="G17" i="38"/>
  <c r="F17" i="38"/>
  <c r="E17" i="38"/>
  <c r="E38" i="38" s="1"/>
  <c r="E40" i="38" s="1"/>
  <c r="D17" i="38"/>
  <c r="D38" i="38" s="1"/>
  <c r="D40" i="38" s="1"/>
  <c r="C17" i="38"/>
  <c r="AA17" i="39"/>
  <c r="Y17" i="39"/>
  <c r="Y38" i="39" s="1"/>
  <c r="Y40" i="39" s="1"/>
  <c r="X17" i="39"/>
  <c r="W17" i="39"/>
  <c r="V17" i="39"/>
  <c r="U17" i="39"/>
  <c r="U38" i="39" s="1"/>
  <c r="T17" i="39"/>
  <c r="S17" i="39"/>
  <c r="R17" i="39"/>
  <c r="Q17" i="39"/>
  <c r="Q38" i="39" s="1"/>
  <c r="P17" i="39"/>
  <c r="P38" i="39" s="1"/>
  <c r="O17" i="39"/>
  <c r="N17" i="39"/>
  <c r="M17" i="39"/>
  <c r="M38" i="39" s="1"/>
  <c r="L17" i="39"/>
  <c r="K17" i="39"/>
  <c r="J17" i="39"/>
  <c r="I17" i="39"/>
  <c r="I38" i="39" s="1"/>
  <c r="H17" i="39"/>
  <c r="H38" i="39" s="1"/>
  <c r="G17" i="39"/>
  <c r="F17" i="39"/>
  <c r="E17" i="39"/>
  <c r="E38" i="39" s="1"/>
  <c r="E40" i="39" s="1"/>
  <c r="D17" i="39"/>
  <c r="D38" i="39" s="1"/>
  <c r="D40" i="39" s="1"/>
  <c r="C17" i="39"/>
  <c r="AA17" i="40"/>
  <c r="Y17" i="40"/>
  <c r="Y38" i="40" s="1"/>
  <c r="Y40" i="40" s="1"/>
  <c r="X17" i="40"/>
  <c r="W17" i="40"/>
  <c r="V17" i="40"/>
  <c r="U17" i="40"/>
  <c r="U38" i="40" s="1"/>
  <c r="T17" i="40"/>
  <c r="T38" i="40" s="1"/>
  <c r="S17" i="40"/>
  <c r="R17" i="40"/>
  <c r="Q17" i="40"/>
  <c r="Q38" i="40" s="1"/>
  <c r="P17" i="40"/>
  <c r="P38" i="40" s="1"/>
  <c r="O17" i="40"/>
  <c r="N17" i="40"/>
  <c r="M17" i="40"/>
  <c r="M38" i="40" s="1"/>
  <c r="L17" i="40"/>
  <c r="K17" i="40"/>
  <c r="J17" i="40"/>
  <c r="I17" i="40"/>
  <c r="I38" i="40" s="1"/>
  <c r="H17" i="40"/>
  <c r="H38" i="40" s="1"/>
  <c r="G17" i="40"/>
  <c r="F17" i="40"/>
  <c r="E17" i="40"/>
  <c r="E38" i="40" s="1"/>
  <c r="E40" i="40" s="1"/>
  <c r="D17" i="40"/>
  <c r="C17" i="40"/>
  <c r="AA17" i="1"/>
  <c r="Z17" i="1"/>
  <c r="Y17" i="1"/>
  <c r="Y38" i="1" s="1"/>
  <c r="Y40" i="1" s="1"/>
  <c r="X17" i="1"/>
  <c r="W17" i="1"/>
  <c r="V17" i="1"/>
  <c r="V38" i="1" s="1"/>
  <c r="U17" i="1"/>
  <c r="U38" i="1" s="1"/>
  <c r="T17" i="1"/>
  <c r="T38" i="1" s="1"/>
  <c r="S17" i="1"/>
  <c r="R17" i="1"/>
  <c r="Q17" i="1"/>
  <c r="Q38" i="1" s="1"/>
  <c r="P17" i="1"/>
  <c r="P38" i="1" s="1"/>
  <c r="O17" i="1"/>
  <c r="N17" i="1"/>
  <c r="M17" i="1"/>
  <c r="M38" i="1" s="1"/>
  <c r="L17" i="1"/>
  <c r="K17" i="1"/>
  <c r="J17" i="1"/>
  <c r="I17" i="1"/>
  <c r="I38" i="1" s="1"/>
  <c r="H17" i="1"/>
  <c r="G17" i="1"/>
  <c r="F17" i="1"/>
  <c r="E17" i="1"/>
  <c r="E38" i="1" s="1"/>
  <c r="E40" i="1" s="1"/>
  <c r="D17" i="1"/>
  <c r="D38" i="1" s="1"/>
  <c r="D40" i="1" s="1"/>
  <c r="C17" i="1"/>
  <c r="I40" i="11" l="1"/>
  <c r="J40" i="11" s="1"/>
  <c r="Z17" i="28"/>
  <c r="X38" i="28"/>
  <c r="X38" i="26"/>
  <c r="X40" i="26" s="1"/>
  <c r="Z17" i="26"/>
  <c r="Z17" i="8"/>
  <c r="X38" i="8"/>
  <c r="Z17" i="7"/>
  <c r="X38" i="7"/>
  <c r="X38" i="6"/>
  <c r="Z17" i="6"/>
  <c r="H40" i="8"/>
  <c r="I39" i="8" s="1"/>
  <c r="I40" i="8" s="1"/>
  <c r="I40" i="36"/>
  <c r="K39" i="36" s="1"/>
  <c r="Z17" i="29"/>
  <c r="Y38" i="29"/>
  <c r="Y40" i="29" s="1"/>
  <c r="I38" i="28"/>
  <c r="M38" i="28"/>
  <c r="U38" i="27"/>
  <c r="X38" i="30"/>
  <c r="H40" i="13"/>
  <c r="I39" i="13" s="1"/>
  <c r="Z17" i="40"/>
  <c r="X38" i="40"/>
  <c r="Z17" i="39"/>
  <c r="X38" i="39"/>
  <c r="X38" i="38"/>
  <c r="Z17" i="38"/>
  <c r="X40" i="37"/>
  <c r="Z17" i="36"/>
  <c r="X38" i="36"/>
  <c r="Z17" i="35"/>
  <c r="X38" i="35"/>
  <c r="X38" i="34"/>
  <c r="Z17" i="34"/>
  <c r="X38" i="17"/>
  <c r="Z17" i="17"/>
  <c r="X40" i="10"/>
  <c r="Z40" i="10" s="1"/>
  <c r="Z38" i="10"/>
  <c r="Z27" i="11"/>
  <c r="X38" i="11"/>
  <c r="X38" i="31"/>
  <c r="H40" i="29"/>
  <c r="I39" i="29" s="1"/>
  <c r="I40" i="29" s="1"/>
  <c r="J40" i="29" s="1"/>
  <c r="X40" i="29"/>
  <c r="Z17" i="27"/>
  <c r="X38" i="27"/>
  <c r="E38" i="28"/>
  <c r="E40" i="28" s="1"/>
  <c r="Q38" i="28"/>
  <c r="E38" i="27"/>
  <c r="E40" i="27" s="1"/>
  <c r="Y38" i="27"/>
  <c r="Y40" i="27" s="1"/>
  <c r="M38" i="26"/>
  <c r="J38" i="1"/>
  <c r="N38" i="1"/>
  <c r="R38" i="1"/>
  <c r="D38" i="32"/>
  <c r="D40" i="32" s="1"/>
  <c r="L38" i="32"/>
  <c r="T38" i="32"/>
  <c r="D38" i="31"/>
  <c r="D40" i="31" s="1"/>
  <c r="L38" i="31"/>
  <c r="T38" i="31"/>
  <c r="D38" i="30"/>
  <c r="D40" i="30" s="1"/>
  <c r="L38" i="30"/>
  <c r="T38" i="30"/>
  <c r="Y40" i="10"/>
  <c r="K38" i="6"/>
  <c r="C38" i="5"/>
  <c r="C40" i="5" s="1"/>
  <c r="G38" i="5"/>
  <c r="G40" i="5" s="1"/>
  <c r="H39" i="5" s="1"/>
  <c r="H40" i="5" s="1"/>
  <c r="I39" i="5" s="1"/>
  <c r="I40" i="5" s="1"/>
  <c r="K38" i="5"/>
  <c r="O38" i="5"/>
  <c r="S38" i="5"/>
  <c r="W38" i="5"/>
  <c r="C38" i="4"/>
  <c r="C40" i="4" s="1"/>
  <c r="G38" i="4"/>
  <c r="G40" i="4" s="1"/>
  <c r="H39" i="4" s="1"/>
  <c r="H40" i="4" s="1"/>
  <c r="I39" i="4" s="1"/>
  <c r="I40" i="4" s="1"/>
  <c r="J40" i="4" s="1"/>
  <c r="K38" i="4"/>
  <c r="O38" i="4"/>
  <c r="S38" i="4"/>
  <c r="W38" i="4"/>
  <c r="C38" i="3"/>
  <c r="C40" i="3" s="1"/>
  <c r="G38" i="3"/>
  <c r="G40" i="3" s="1"/>
  <c r="H39" i="3" s="1"/>
  <c r="H40" i="3" s="1"/>
  <c r="I39" i="3" s="1"/>
  <c r="I40" i="3" s="1"/>
  <c r="K38" i="3"/>
  <c r="O38" i="3"/>
  <c r="S38" i="3"/>
  <c r="W38" i="3"/>
  <c r="I40" i="2"/>
  <c r="J40" i="2" s="1"/>
  <c r="X38" i="32"/>
  <c r="Z38" i="15"/>
  <c r="X40" i="15"/>
  <c r="Z40" i="15" s="1"/>
  <c r="C38" i="1"/>
  <c r="C40" i="1" s="1"/>
  <c r="G38" i="1"/>
  <c r="G40" i="1" s="1"/>
  <c r="H39" i="1" s="1"/>
  <c r="H40" i="1" s="1"/>
  <c r="I39" i="1" s="1"/>
  <c r="I40" i="1" s="1"/>
  <c r="J40" i="1" s="1"/>
  <c r="K38" i="1"/>
  <c r="O38" i="1"/>
  <c r="S38" i="1"/>
  <c r="W38" i="1"/>
  <c r="AA38" i="1"/>
  <c r="AA40" i="1" s="1"/>
  <c r="F38" i="40"/>
  <c r="F40" i="40" s="1"/>
  <c r="J38" i="40"/>
  <c r="N38" i="40"/>
  <c r="R38" i="40"/>
  <c r="V38" i="40"/>
  <c r="AA38" i="40"/>
  <c r="AA40" i="40" s="1"/>
  <c r="F38" i="39"/>
  <c r="F40" i="39" s="1"/>
  <c r="J38" i="39"/>
  <c r="N38" i="39"/>
  <c r="R38" i="39"/>
  <c r="V38" i="39"/>
  <c r="AA38" i="39"/>
  <c r="AA40" i="39" s="1"/>
  <c r="F38" i="38"/>
  <c r="F40" i="38" s="1"/>
  <c r="J38" i="38"/>
  <c r="N38" i="38"/>
  <c r="R38" i="38"/>
  <c r="V38" i="38"/>
  <c r="E38" i="37"/>
  <c r="E40" i="37" s="1"/>
  <c r="I38" i="37"/>
  <c r="I40" i="37" s="1"/>
  <c r="M38" i="37"/>
  <c r="Q38" i="37"/>
  <c r="U38" i="37"/>
  <c r="Z17" i="37"/>
  <c r="Y38" i="37"/>
  <c r="Y40" i="37" s="1"/>
  <c r="Z40" i="37" s="1"/>
  <c r="E38" i="36"/>
  <c r="E40" i="36" s="1"/>
  <c r="I38" i="36"/>
  <c r="M38" i="36"/>
  <c r="Q38" i="36"/>
  <c r="U38" i="36"/>
  <c r="Y38" i="36"/>
  <c r="Y40" i="36" s="1"/>
  <c r="E38" i="35"/>
  <c r="E40" i="35" s="1"/>
  <c r="I38" i="35"/>
  <c r="I40" i="35" s="1"/>
  <c r="M38" i="35"/>
  <c r="Q38" i="35"/>
  <c r="U38" i="35"/>
  <c r="Y38" i="35"/>
  <c r="Y40" i="35" s="1"/>
  <c r="E38" i="34"/>
  <c r="E40" i="34" s="1"/>
  <c r="I38" i="34"/>
  <c r="I40" i="34" s="1"/>
  <c r="M38" i="34"/>
  <c r="Q38" i="34"/>
  <c r="U38" i="34"/>
  <c r="Y38" i="34"/>
  <c r="Y40" i="34" s="1"/>
  <c r="D38" i="33"/>
  <c r="D40" i="33" s="1"/>
  <c r="H38" i="33"/>
  <c r="H40" i="33" s="1"/>
  <c r="I39" i="33" s="1"/>
  <c r="I40" i="33" s="1"/>
  <c r="L38" i="33"/>
  <c r="P38" i="33"/>
  <c r="T38" i="33"/>
  <c r="X38" i="33"/>
  <c r="C38" i="32"/>
  <c r="C40" i="32" s="1"/>
  <c r="G38" i="32"/>
  <c r="G40" i="32" s="1"/>
  <c r="H39" i="32" s="1"/>
  <c r="H40" i="32" s="1"/>
  <c r="I39" i="32" s="1"/>
  <c r="I40" i="32" s="1"/>
  <c r="J40" i="32" s="1"/>
  <c r="K38" i="32"/>
  <c r="O38" i="32"/>
  <c r="S38" i="32"/>
  <c r="W38" i="32"/>
  <c r="C38" i="31"/>
  <c r="C40" i="31" s="1"/>
  <c r="G38" i="31"/>
  <c r="G40" i="31" s="1"/>
  <c r="H39" i="31" s="1"/>
  <c r="H40" i="31" s="1"/>
  <c r="I39" i="31" s="1"/>
  <c r="I40" i="31" s="1"/>
  <c r="J40" i="31" s="1"/>
  <c r="K38" i="31"/>
  <c r="O38" i="31"/>
  <c r="S38" i="31"/>
  <c r="W38" i="31"/>
  <c r="C38" i="30"/>
  <c r="C40" i="30" s="1"/>
  <c r="G38" i="30"/>
  <c r="G40" i="30" s="1"/>
  <c r="H39" i="30" s="1"/>
  <c r="H40" i="30" s="1"/>
  <c r="I39" i="30" s="1"/>
  <c r="I40" i="30" s="1"/>
  <c r="K38" i="30"/>
  <c r="O38" i="30"/>
  <c r="S38" i="30"/>
  <c r="W38" i="30"/>
  <c r="AA38" i="30"/>
  <c r="AA40" i="30" s="1"/>
  <c r="F38" i="29"/>
  <c r="F40" i="29" s="1"/>
  <c r="J38" i="29"/>
  <c r="N38" i="29"/>
  <c r="R38" i="29"/>
  <c r="V38" i="29"/>
  <c r="AA38" i="28"/>
  <c r="AA40" i="28" s="1"/>
  <c r="F38" i="27"/>
  <c r="F40" i="27" s="1"/>
  <c r="R38" i="27"/>
  <c r="V38" i="27"/>
  <c r="J38" i="26"/>
  <c r="R38" i="26"/>
  <c r="I38" i="25"/>
  <c r="Q38" i="25"/>
  <c r="Z17" i="25"/>
  <c r="Y38" i="25"/>
  <c r="Y40" i="25" s="1"/>
  <c r="I38" i="24"/>
  <c r="Q38" i="24"/>
  <c r="Y38" i="24"/>
  <c r="Y40" i="24" s="1"/>
  <c r="I38" i="23"/>
  <c r="Q38" i="23"/>
  <c r="Y38" i="23"/>
  <c r="Y40" i="23" s="1"/>
  <c r="I38" i="22"/>
  <c r="Q38" i="22"/>
  <c r="Y38" i="22"/>
  <c r="Y40" i="22" s="1"/>
  <c r="H38" i="21"/>
  <c r="P38" i="21"/>
  <c r="X38" i="21"/>
  <c r="G38" i="20"/>
  <c r="G40" i="20" s="1"/>
  <c r="H39" i="20" s="1"/>
  <c r="O38" i="20"/>
  <c r="W38" i="20"/>
  <c r="G38" i="19"/>
  <c r="G40" i="19" s="1"/>
  <c r="H39" i="19" s="1"/>
  <c r="O38" i="19"/>
  <c r="W38" i="19"/>
  <c r="G38" i="18"/>
  <c r="G40" i="18" s="1"/>
  <c r="H39" i="18" s="1"/>
  <c r="O38" i="18"/>
  <c r="W38" i="18"/>
  <c r="E38" i="15"/>
  <c r="E40" i="15" s="1"/>
  <c r="M38" i="15"/>
  <c r="U38" i="15"/>
  <c r="E38" i="14"/>
  <c r="E40" i="14" s="1"/>
  <c r="M38" i="14"/>
  <c r="U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H38" i="10"/>
  <c r="H40" i="10" s="1"/>
  <c r="I39" i="10" s="1"/>
  <c r="I40" i="10" s="1"/>
  <c r="L38" i="10"/>
  <c r="P38" i="10"/>
  <c r="T38" i="10"/>
  <c r="C38" i="9"/>
  <c r="C40" i="9" s="1"/>
  <c r="G38" i="9"/>
  <c r="G40" i="9" s="1"/>
  <c r="H39" i="9" s="1"/>
  <c r="O38" i="9"/>
  <c r="S38" i="9"/>
  <c r="W38" i="9"/>
  <c r="F38" i="6"/>
  <c r="F40" i="6" s="1"/>
  <c r="J38" i="6"/>
  <c r="N38" i="6"/>
  <c r="R38" i="6"/>
  <c r="Y40" i="5"/>
  <c r="E38" i="2"/>
  <c r="E40" i="2" s="1"/>
  <c r="M38" i="2"/>
  <c r="Q38" i="2"/>
  <c r="Y38" i="2"/>
  <c r="Z27" i="6"/>
  <c r="X38" i="16"/>
  <c r="X38" i="14"/>
  <c r="X38" i="3"/>
  <c r="U38" i="28"/>
  <c r="Y38" i="28"/>
  <c r="Y40" i="28" s="1"/>
  <c r="M38" i="27"/>
  <c r="Q38" i="27"/>
  <c r="E38" i="26"/>
  <c r="E40" i="26" s="1"/>
  <c r="I38" i="26"/>
  <c r="Q38" i="26"/>
  <c r="Y38" i="26"/>
  <c r="D38" i="25"/>
  <c r="D40" i="25" s="1"/>
  <c r="H38" i="25"/>
  <c r="H40" i="25" s="1"/>
  <c r="I39" i="25" s="1"/>
  <c r="I40" i="25" s="1"/>
  <c r="L38" i="25"/>
  <c r="P38" i="25"/>
  <c r="T38" i="25"/>
  <c r="X38" i="25"/>
  <c r="H38" i="24"/>
  <c r="H40" i="24" s="1"/>
  <c r="I39" i="24" s="1"/>
  <c r="I40" i="24" s="1"/>
  <c r="P38" i="24"/>
  <c r="Z17" i="24"/>
  <c r="X38" i="24"/>
  <c r="H38" i="23"/>
  <c r="H40" i="23" s="1"/>
  <c r="I39" i="23" s="1"/>
  <c r="I40" i="23" s="1"/>
  <c r="P38" i="23"/>
  <c r="Z17" i="23"/>
  <c r="X38" i="23"/>
  <c r="H38" i="22"/>
  <c r="H40" i="22" s="1"/>
  <c r="I39" i="22" s="1"/>
  <c r="I40" i="22" s="1"/>
  <c r="P38" i="22"/>
  <c r="X38" i="22"/>
  <c r="G38" i="21"/>
  <c r="G40" i="21" s="1"/>
  <c r="H39" i="21" s="1"/>
  <c r="O38" i="21"/>
  <c r="W38" i="21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W38" i="10"/>
  <c r="Z17" i="5"/>
  <c r="X38" i="5"/>
  <c r="Z17" i="4"/>
  <c r="X38" i="4"/>
  <c r="Z17" i="2"/>
  <c r="X38" i="2"/>
  <c r="X40" i="2" s="1"/>
  <c r="X38" i="1"/>
  <c r="H40" i="28"/>
  <c r="I39" i="28" s="1"/>
  <c r="H40" i="26"/>
  <c r="I39" i="26" s="1"/>
  <c r="I40" i="26" s="1"/>
  <c r="J40" i="26" s="1"/>
  <c r="X38" i="13"/>
  <c r="C38" i="40"/>
  <c r="C40" i="40" s="1"/>
  <c r="G38" i="40"/>
  <c r="G40" i="40" s="1"/>
  <c r="H39" i="40" s="1"/>
  <c r="H40" i="40" s="1"/>
  <c r="I39" i="40" s="1"/>
  <c r="I40" i="40" s="1"/>
  <c r="K38" i="40"/>
  <c r="O38" i="40"/>
  <c r="S38" i="40"/>
  <c r="W38" i="40"/>
  <c r="C38" i="39"/>
  <c r="C40" i="39" s="1"/>
  <c r="G38" i="39"/>
  <c r="G40" i="39" s="1"/>
  <c r="H39" i="39" s="1"/>
  <c r="H40" i="39" s="1"/>
  <c r="I39" i="39" s="1"/>
  <c r="I40" i="39" s="1"/>
  <c r="K39" i="39" s="1"/>
  <c r="K38" i="39"/>
  <c r="O38" i="39"/>
  <c r="S38" i="39"/>
  <c r="W38" i="39"/>
  <c r="C38" i="38"/>
  <c r="C40" i="38" s="1"/>
  <c r="G38" i="38"/>
  <c r="G40" i="38" s="1"/>
  <c r="H39" i="38" s="1"/>
  <c r="H40" i="38" s="1"/>
  <c r="I39" i="38" s="1"/>
  <c r="I40" i="38" s="1"/>
  <c r="K38" i="38"/>
  <c r="O38" i="38"/>
  <c r="S38" i="38"/>
  <c r="W38" i="38"/>
  <c r="AA38" i="38"/>
  <c r="AA40" i="38" s="1"/>
  <c r="F38" i="37"/>
  <c r="F40" i="37" s="1"/>
  <c r="J38" i="37"/>
  <c r="N38" i="37"/>
  <c r="R38" i="37"/>
  <c r="V38" i="37"/>
  <c r="H40" i="27"/>
  <c r="I39" i="27" s="1"/>
  <c r="I40" i="27" s="1"/>
  <c r="Z17" i="22"/>
  <c r="D38" i="20"/>
  <c r="D40" i="20" s="1"/>
  <c r="H38" i="20"/>
  <c r="L38" i="20"/>
  <c r="P38" i="20"/>
  <c r="T38" i="20"/>
  <c r="Z17" i="20"/>
  <c r="X38" i="20"/>
  <c r="D38" i="19"/>
  <c r="D40" i="19" s="1"/>
  <c r="H38" i="19"/>
  <c r="L38" i="19"/>
  <c r="P38" i="19"/>
  <c r="T38" i="19"/>
  <c r="Z17" i="19"/>
  <c r="X38" i="19"/>
  <c r="D38" i="18"/>
  <c r="D40" i="18" s="1"/>
  <c r="H38" i="18"/>
  <c r="L38" i="18"/>
  <c r="P38" i="18"/>
  <c r="T38" i="18"/>
  <c r="X38" i="18"/>
  <c r="C38" i="17"/>
  <c r="C40" i="17" s="1"/>
  <c r="G38" i="17"/>
  <c r="G40" i="17" s="1"/>
  <c r="H39" i="17" s="1"/>
  <c r="H40" i="17" s="1"/>
  <c r="I39" i="17" s="1"/>
  <c r="I40" i="17" s="1"/>
  <c r="J40" i="17" s="1"/>
  <c r="K38" i="17"/>
  <c r="O38" i="17"/>
  <c r="S38" i="17"/>
  <c r="W38" i="17"/>
  <c r="AA38" i="17"/>
  <c r="AA40" i="17" s="1"/>
  <c r="F38" i="16"/>
  <c r="F40" i="16" s="1"/>
  <c r="J38" i="16"/>
  <c r="N38" i="16"/>
  <c r="R38" i="16"/>
  <c r="V38" i="16"/>
  <c r="AA38" i="16"/>
  <c r="AA40" i="16" s="1"/>
  <c r="F38" i="15"/>
  <c r="F40" i="15" s="1"/>
  <c r="J38" i="15"/>
  <c r="N38" i="15"/>
  <c r="R38" i="15"/>
  <c r="V38" i="15"/>
  <c r="AA38" i="15"/>
  <c r="AA40" i="15" s="1"/>
  <c r="F38" i="14"/>
  <c r="F40" i="14" s="1"/>
  <c r="J38" i="14"/>
  <c r="N38" i="14"/>
  <c r="R38" i="14"/>
  <c r="V38" i="14"/>
  <c r="E38" i="13"/>
  <c r="E40" i="13" s="1"/>
  <c r="I38" i="13"/>
  <c r="M38" i="13"/>
  <c r="Q38" i="13"/>
  <c r="U38" i="13"/>
  <c r="Z17" i="13"/>
  <c r="Y38" i="13"/>
  <c r="Y40" i="13" s="1"/>
  <c r="E38" i="12"/>
  <c r="E40" i="12" s="1"/>
  <c r="I38" i="12"/>
  <c r="I40" i="12" s="1"/>
  <c r="M38" i="12"/>
  <c r="Q38" i="12"/>
  <c r="U38" i="12"/>
  <c r="Y38" i="12"/>
  <c r="Y40" i="12" s="1"/>
  <c r="E38" i="11"/>
  <c r="E40" i="11" s="1"/>
  <c r="I38" i="11"/>
  <c r="M38" i="11"/>
  <c r="Q38" i="11"/>
  <c r="U38" i="11"/>
  <c r="Y38" i="11"/>
  <c r="Y40" i="11" s="1"/>
  <c r="E38" i="10"/>
  <c r="E40" i="10" s="1"/>
  <c r="I38" i="10"/>
  <c r="M38" i="10"/>
  <c r="Q38" i="10"/>
  <c r="U38" i="10"/>
  <c r="D38" i="9"/>
  <c r="D40" i="9" s="1"/>
  <c r="H38" i="9"/>
  <c r="L38" i="9"/>
  <c r="P38" i="9"/>
  <c r="X38" i="9"/>
  <c r="C38" i="8"/>
  <c r="C40" i="8" s="1"/>
  <c r="K38" i="8"/>
  <c r="O38" i="8"/>
  <c r="W38" i="8"/>
  <c r="C38" i="7"/>
  <c r="C40" i="7" s="1"/>
  <c r="G38" i="7"/>
  <c r="G40" i="7" s="1"/>
  <c r="H39" i="7" s="1"/>
  <c r="H40" i="7" s="1"/>
  <c r="I39" i="7" s="1"/>
  <c r="I40" i="7" s="1"/>
  <c r="K38" i="7"/>
  <c r="S38" i="7"/>
  <c r="W38" i="7"/>
  <c r="C38" i="6"/>
  <c r="C40" i="6" s="1"/>
  <c r="G38" i="6"/>
  <c r="G40" i="6" s="1"/>
  <c r="H39" i="6" s="1"/>
  <c r="H40" i="6" s="1"/>
  <c r="I39" i="6" s="1"/>
  <c r="I40" i="6" s="1"/>
  <c r="J40" i="6" s="1"/>
  <c r="O38" i="6"/>
  <c r="S38" i="6"/>
  <c r="AA38" i="6"/>
  <c r="AA40" i="6" s="1"/>
  <c r="F38" i="5"/>
  <c r="F40" i="5" s="1"/>
  <c r="J38" i="5"/>
  <c r="N38" i="5"/>
  <c r="V38" i="5"/>
  <c r="AA38" i="5"/>
  <c r="AA40" i="5" s="1"/>
  <c r="J38" i="4"/>
  <c r="N38" i="4"/>
  <c r="R38" i="4"/>
  <c r="V38" i="4"/>
  <c r="F38" i="3"/>
  <c r="F40" i="3" s="1"/>
  <c r="J38" i="3"/>
  <c r="R38" i="3"/>
  <c r="V38" i="3"/>
  <c r="AA38" i="3"/>
  <c r="AA40" i="3" s="1"/>
  <c r="F38" i="2"/>
  <c r="F40" i="2" s="1"/>
  <c r="J38" i="2"/>
  <c r="N38" i="2"/>
  <c r="R38" i="2"/>
  <c r="V38" i="2"/>
  <c r="AA38" i="2"/>
  <c r="AA40" i="2" s="1"/>
  <c r="Z27" i="37"/>
  <c r="Z27" i="35"/>
  <c r="X38" i="12"/>
  <c r="Z36" i="37"/>
  <c r="Z36" i="35"/>
  <c r="Z36" i="5"/>
  <c r="J40" i="27"/>
  <c r="K39" i="27"/>
  <c r="J40" i="15"/>
  <c r="K39" i="15"/>
  <c r="K39" i="11"/>
  <c r="J40" i="7"/>
  <c r="K39" i="7"/>
  <c r="J40" i="3"/>
  <c r="K39" i="3"/>
  <c r="J40" i="36"/>
  <c r="J40" i="38"/>
  <c r="K39" i="38"/>
  <c r="K39" i="29"/>
  <c r="J40" i="39"/>
  <c r="J40" i="40"/>
  <c r="K39" i="40"/>
  <c r="K39" i="32"/>
  <c r="J40" i="16"/>
  <c r="K39" i="16"/>
  <c r="J40" i="30"/>
  <c r="K39" i="30"/>
  <c r="K39" i="17"/>
  <c r="K39" i="1"/>
  <c r="J40" i="8"/>
  <c r="K39" i="8"/>
  <c r="J40" i="5"/>
  <c r="K39" i="5"/>
  <c r="N39" i="27"/>
  <c r="K40" i="27"/>
  <c r="L39" i="27" s="1"/>
  <c r="L40" i="27" s="1"/>
  <c r="M39" i="27" s="1"/>
  <c r="M40" i="27" s="1"/>
  <c r="N39" i="15"/>
  <c r="K40" i="15"/>
  <c r="L39" i="15" s="1"/>
  <c r="L40" i="15" s="1"/>
  <c r="M39" i="15" s="1"/>
  <c r="M40" i="15" s="1"/>
  <c r="N39" i="11"/>
  <c r="K40" i="11"/>
  <c r="L39" i="11" s="1"/>
  <c r="L40" i="11" s="1"/>
  <c r="M39" i="11" s="1"/>
  <c r="M40" i="11" s="1"/>
  <c r="N39" i="7"/>
  <c r="K40" i="7"/>
  <c r="L39" i="7" s="1"/>
  <c r="L40" i="7" s="1"/>
  <c r="M39" i="7" s="1"/>
  <c r="M40" i="7" s="1"/>
  <c r="N39" i="3"/>
  <c r="K40" i="3"/>
  <c r="L39" i="3" s="1"/>
  <c r="L40" i="3" s="1"/>
  <c r="M39" i="3" s="1"/>
  <c r="M40" i="3" s="1"/>
  <c r="K39" i="14"/>
  <c r="K39" i="6"/>
  <c r="K39" i="2"/>
  <c r="K39" i="23" l="1"/>
  <c r="J40" i="23"/>
  <c r="J40" i="24"/>
  <c r="K39" i="24"/>
  <c r="N39" i="24" s="1"/>
  <c r="K39" i="35"/>
  <c r="J40" i="35"/>
  <c r="K39" i="25"/>
  <c r="N39" i="25" s="1"/>
  <c r="J40" i="25"/>
  <c r="J40" i="37"/>
  <c r="K39" i="37"/>
  <c r="K39" i="34"/>
  <c r="K40" i="34" s="1"/>
  <c r="L39" i="34" s="1"/>
  <c r="L40" i="34" s="1"/>
  <c r="M39" i="34" s="1"/>
  <c r="M40" i="34" s="1"/>
  <c r="J40" i="34"/>
  <c r="J40" i="22"/>
  <c r="K39" i="22"/>
  <c r="J40" i="10"/>
  <c r="K39" i="10"/>
  <c r="K40" i="10" s="1"/>
  <c r="L39" i="10" s="1"/>
  <c r="L40" i="10" s="1"/>
  <c r="M39" i="10" s="1"/>
  <c r="M40" i="10" s="1"/>
  <c r="K39" i="33"/>
  <c r="J40" i="33"/>
  <c r="J40" i="12"/>
  <c r="K39" i="12"/>
  <c r="K40" i="12" s="1"/>
  <c r="L39" i="12" s="1"/>
  <c r="L40" i="12" s="1"/>
  <c r="M39" i="12" s="1"/>
  <c r="M40" i="12" s="1"/>
  <c r="Z38" i="12"/>
  <c r="X40" i="12"/>
  <c r="Z40" i="12" s="1"/>
  <c r="Z38" i="19"/>
  <c r="X40" i="19"/>
  <c r="Z40" i="19" s="1"/>
  <c r="Z38" i="13"/>
  <c r="X40" i="13"/>
  <c r="Z40" i="13" s="1"/>
  <c r="Z38" i="5"/>
  <c r="X40" i="5"/>
  <c r="Z40" i="5" s="1"/>
  <c r="X40" i="33"/>
  <c r="Z40" i="33" s="1"/>
  <c r="Z38" i="33"/>
  <c r="X40" i="17"/>
  <c r="Z40" i="17" s="1"/>
  <c r="Z38" i="17"/>
  <c r="X40" i="6"/>
  <c r="Z40" i="6" s="1"/>
  <c r="Z38" i="6"/>
  <c r="H40" i="21"/>
  <c r="I39" i="21" s="1"/>
  <c r="I40" i="21" s="1"/>
  <c r="Z38" i="24"/>
  <c r="X40" i="24"/>
  <c r="Z40" i="24" s="1"/>
  <c r="H40" i="20"/>
  <c r="I39" i="20" s="1"/>
  <c r="I40" i="20" s="1"/>
  <c r="Z38" i="32"/>
  <c r="X40" i="32"/>
  <c r="Z40" i="32" s="1"/>
  <c r="Z38" i="36"/>
  <c r="X40" i="36"/>
  <c r="Z40" i="36" s="1"/>
  <c r="Z38" i="40"/>
  <c r="X40" i="40"/>
  <c r="Z40" i="40" s="1"/>
  <c r="Z40" i="29"/>
  <c r="X40" i="7"/>
  <c r="Z40" i="7" s="1"/>
  <c r="Z38" i="7"/>
  <c r="X40" i="18"/>
  <c r="Z40" i="18" s="1"/>
  <c r="Z38" i="18"/>
  <c r="I40" i="28"/>
  <c r="Z38" i="4"/>
  <c r="X40" i="4"/>
  <c r="Z40" i="4" s="1"/>
  <c r="Z38" i="22"/>
  <c r="X40" i="22"/>
  <c r="Z40" i="22" s="1"/>
  <c r="H40" i="19"/>
  <c r="I39" i="19" s="1"/>
  <c r="I40" i="19" s="1"/>
  <c r="X40" i="21"/>
  <c r="Z40" i="21" s="1"/>
  <c r="Z38" i="21"/>
  <c r="Z38" i="31"/>
  <c r="X40" i="31"/>
  <c r="Z40" i="31" s="1"/>
  <c r="X40" i="34"/>
  <c r="Z40" i="34" s="1"/>
  <c r="Z38" i="34"/>
  <c r="X40" i="38"/>
  <c r="Z40" i="38" s="1"/>
  <c r="Z38" i="38"/>
  <c r="X40" i="14"/>
  <c r="Z40" i="14" s="1"/>
  <c r="Z38" i="14"/>
  <c r="X40" i="30"/>
  <c r="Z40" i="30" s="1"/>
  <c r="Z38" i="30"/>
  <c r="Z38" i="9"/>
  <c r="X40" i="9"/>
  <c r="Z40" i="9" s="1"/>
  <c r="Z38" i="23"/>
  <c r="X40" i="23"/>
  <c r="Z40" i="23" s="1"/>
  <c r="X40" i="25"/>
  <c r="Z40" i="25" s="1"/>
  <c r="Z38" i="25"/>
  <c r="Z38" i="16"/>
  <c r="X40" i="16"/>
  <c r="Z40" i="16" s="1"/>
  <c r="Z38" i="27"/>
  <c r="X40" i="27"/>
  <c r="Z40" i="27" s="1"/>
  <c r="K39" i="4"/>
  <c r="K40" i="4" s="1"/>
  <c r="L39" i="4" s="1"/>
  <c r="L40" i="4" s="1"/>
  <c r="M39" i="4" s="1"/>
  <c r="M40" i="4" s="1"/>
  <c r="K39" i="26"/>
  <c r="K39" i="31"/>
  <c r="Z38" i="20"/>
  <c r="X40" i="20"/>
  <c r="Z40" i="20" s="1"/>
  <c r="X40" i="1"/>
  <c r="Z40" i="1" s="1"/>
  <c r="Z38" i="1"/>
  <c r="Z38" i="26"/>
  <c r="Y40" i="26"/>
  <c r="Z40" i="26" s="1"/>
  <c r="X40" i="3"/>
  <c r="Z40" i="3" s="1"/>
  <c r="Z38" i="3"/>
  <c r="Z38" i="2"/>
  <c r="Y40" i="2"/>
  <c r="Z40" i="2" s="1"/>
  <c r="H40" i="9"/>
  <c r="I39" i="9" s="1"/>
  <c r="I40" i="9" s="1"/>
  <c r="H40" i="18"/>
  <c r="I39" i="18" s="1"/>
  <c r="I40" i="18" s="1"/>
  <c r="Z38" i="29"/>
  <c r="Z38" i="11"/>
  <c r="X40" i="11"/>
  <c r="Z40" i="11" s="1"/>
  <c r="Z38" i="35"/>
  <c r="X40" i="35"/>
  <c r="Z40" i="35" s="1"/>
  <c r="Z38" i="37"/>
  <c r="Z38" i="39"/>
  <c r="X40" i="39"/>
  <c r="Z40" i="39" s="1"/>
  <c r="I40" i="13"/>
  <c r="Z38" i="8"/>
  <c r="X40" i="8"/>
  <c r="Z40" i="8" s="1"/>
  <c r="Z38" i="28"/>
  <c r="X40" i="28"/>
  <c r="Z40" i="28" s="1"/>
  <c r="N40" i="7"/>
  <c r="O39" i="7"/>
  <c r="N39" i="2"/>
  <c r="K40" i="2"/>
  <c r="L39" i="2" s="1"/>
  <c r="L40" i="2" s="1"/>
  <c r="M39" i="2" s="1"/>
  <c r="M40" i="2" s="1"/>
  <c r="N39" i="1"/>
  <c r="K40" i="1"/>
  <c r="L39" i="1" s="1"/>
  <c r="L40" i="1" s="1"/>
  <c r="M39" i="1" s="1"/>
  <c r="M40" i="1" s="1"/>
  <c r="N39" i="40"/>
  <c r="K40" i="40"/>
  <c r="L39" i="40" s="1"/>
  <c r="L40" i="40" s="1"/>
  <c r="M39" i="40" s="1"/>
  <c r="M40" i="40" s="1"/>
  <c r="N39" i="29"/>
  <c r="K40" i="29"/>
  <c r="L39" i="29" s="1"/>
  <c r="L40" i="29" s="1"/>
  <c r="M39" i="29" s="1"/>
  <c r="M40" i="29" s="1"/>
  <c r="N39" i="34"/>
  <c r="N39" i="5"/>
  <c r="K40" i="5"/>
  <c r="L39" i="5" s="1"/>
  <c r="L40" i="5" s="1"/>
  <c r="M39" i="5" s="1"/>
  <c r="M40" i="5" s="1"/>
  <c r="N39" i="32"/>
  <c r="K40" i="32"/>
  <c r="L39" i="32" s="1"/>
  <c r="L40" i="32" s="1"/>
  <c r="M39" i="32" s="1"/>
  <c r="M40" i="32" s="1"/>
  <c r="N39" i="6"/>
  <c r="K40" i="6"/>
  <c r="L39" i="6" s="1"/>
  <c r="L40" i="6" s="1"/>
  <c r="M39" i="6" s="1"/>
  <c r="M40" i="6" s="1"/>
  <c r="N39" i="22"/>
  <c r="K40" i="22"/>
  <c r="L39" i="22" s="1"/>
  <c r="L40" i="22" s="1"/>
  <c r="M39" i="22" s="1"/>
  <c r="M40" i="22" s="1"/>
  <c r="N39" i="26"/>
  <c r="K40" i="26"/>
  <c r="L39" i="26" s="1"/>
  <c r="L40" i="26" s="1"/>
  <c r="M39" i="26" s="1"/>
  <c r="M40" i="26" s="1"/>
  <c r="N39" i="31"/>
  <c r="K40" i="31"/>
  <c r="L39" i="31" s="1"/>
  <c r="L40" i="31" s="1"/>
  <c r="M39" i="31" s="1"/>
  <c r="M40" i="31" s="1"/>
  <c r="N39" i="33"/>
  <c r="K40" i="33"/>
  <c r="L39" i="33" s="1"/>
  <c r="L40" i="33" s="1"/>
  <c r="M39" i="33" s="1"/>
  <c r="M40" i="33" s="1"/>
  <c r="N39" i="39"/>
  <c r="K40" i="39"/>
  <c r="L39" i="39" s="1"/>
  <c r="L40" i="39" s="1"/>
  <c r="M39" i="39" s="1"/>
  <c r="M40" i="39" s="1"/>
  <c r="N39" i="38"/>
  <c r="K40" i="38"/>
  <c r="L39" i="38" s="1"/>
  <c r="L40" i="38" s="1"/>
  <c r="M39" i="38" s="1"/>
  <c r="M40" i="38" s="1"/>
  <c r="N39" i="36"/>
  <c r="K40" i="36"/>
  <c r="L39" i="36" s="1"/>
  <c r="L40" i="36" s="1"/>
  <c r="M39" i="36" s="1"/>
  <c r="M40" i="36" s="1"/>
  <c r="N40" i="15"/>
  <c r="O39" i="15"/>
  <c r="N39" i="14"/>
  <c r="K40" i="14"/>
  <c r="L39" i="14" s="1"/>
  <c r="L40" i="14" s="1"/>
  <c r="M39" i="14" s="1"/>
  <c r="M40" i="14" s="1"/>
  <c r="N40" i="3"/>
  <c r="O39" i="3"/>
  <c r="N40" i="11"/>
  <c r="O39" i="11"/>
  <c r="N40" i="27"/>
  <c r="O39" i="27"/>
  <c r="N39" i="8"/>
  <c r="K40" i="8"/>
  <c r="L39" i="8" s="1"/>
  <c r="L40" i="8" s="1"/>
  <c r="M39" i="8" s="1"/>
  <c r="M40" i="8" s="1"/>
  <c r="N39" i="37"/>
  <c r="K40" i="37"/>
  <c r="L39" i="37" s="1"/>
  <c r="L40" i="37" s="1"/>
  <c r="M39" i="37" s="1"/>
  <c r="M40" i="37" s="1"/>
  <c r="N39" i="17"/>
  <c r="K40" i="17"/>
  <c r="L39" i="17" s="1"/>
  <c r="L40" i="17" s="1"/>
  <c r="M39" i="17" s="1"/>
  <c r="M40" i="17" s="1"/>
  <c r="N39" i="30"/>
  <c r="K40" i="30"/>
  <c r="L39" i="30" s="1"/>
  <c r="L40" i="30" s="1"/>
  <c r="M39" i="30" s="1"/>
  <c r="M40" i="30" s="1"/>
  <c r="N39" i="16"/>
  <c r="K40" i="16"/>
  <c r="L39" i="16" s="1"/>
  <c r="L40" i="16" s="1"/>
  <c r="M39" i="16" s="1"/>
  <c r="M40" i="16" s="1"/>
  <c r="K40" i="25"/>
  <c r="L39" i="25" s="1"/>
  <c r="L40" i="25" s="1"/>
  <c r="M39" i="25" s="1"/>
  <c r="M40" i="25" s="1"/>
  <c r="K40" i="24" l="1"/>
  <c r="L39" i="24" s="1"/>
  <c r="L40" i="24" s="1"/>
  <c r="M39" i="24" s="1"/>
  <c r="M40" i="24" s="1"/>
  <c r="J40" i="19"/>
  <c r="K39" i="19"/>
  <c r="J40" i="21"/>
  <c r="K39" i="21"/>
  <c r="N39" i="10"/>
  <c r="N39" i="12"/>
  <c r="N39" i="4"/>
  <c r="J40" i="18"/>
  <c r="K39" i="18"/>
  <c r="J40" i="28"/>
  <c r="K39" i="28"/>
  <c r="J40" i="20"/>
  <c r="K39" i="20"/>
  <c r="J40" i="13"/>
  <c r="K39" i="13"/>
  <c r="J40" i="9"/>
  <c r="K39" i="9"/>
  <c r="N39" i="35"/>
  <c r="K40" i="35"/>
  <c r="L39" i="35" s="1"/>
  <c r="L40" i="35" s="1"/>
  <c r="M39" i="35" s="1"/>
  <c r="M40" i="35" s="1"/>
  <c r="N39" i="23"/>
  <c r="K40" i="23"/>
  <c r="L39" i="23" s="1"/>
  <c r="L40" i="23" s="1"/>
  <c r="M39" i="23" s="1"/>
  <c r="M40" i="23" s="1"/>
  <c r="N40" i="17"/>
  <c r="O39" i="17"/>
  <c r="N40" i="14"/>
  <c r="O39" i="14"/>
  <c r="N40" i="39"/>
  <c r="O39" i="39"/>
  <c r="N40" i="31"/>
  <c r="O39" i="31"/>
  <c r="N40" i="10"/>
  <c r="O39" i="10"/>
  <c r="N40" i="6"/>
  <c r="O39" i="6"/>
  <c r="N40" i="12"/>
  <c r="O39" i="12"/>
  <c r="N40" i="4"/>
  <c r="O39" i="4"/>
  <c r="N40" i="29"/>
  <c r="O39" i="29"/>
  <c r="N40" i="1"/>
  <c r="O39" i="1"/>
  <c r="N40" i="2"/>
  <c r="O39" i="2"/>
  <c r="N40" i="24"/>
  <c r="O39" i="24"/>
  <c r="N40" i="36"/>
  <c r="O39" i="36"/>
  <c r="N40" i="25"/>
  <c r="O39" i="25"/>
  <c r="N40" i="37"/>
  <c r="O39" i="37"/>
  <c r="N40" i="38"/>
  <c r="O39" i="38"/>
  <c r="N40" i="26"/>
  <c r="O39" i="26"/>
  <c r="N40" i="32"/>
  <c r="O39" i="32"/>
  <c r="N40" i="5"/>
  <c r="O39" i="5"/>
  <c r="N40" i="34"/>
  <c r="O39" i="34"/>
  <c r="N40" i="40"/>
  <c r="O39" i="40"/>
  <c r="R39" i="7"/>
  <c r="O40" i="7"/>
  <c r="P39" i="7" s="1"/>
  <c r="P40" i="7" s="1"/>
  <c r="Q39" i="7" s="1"/>
  <c r="Q40" i="7" s="1"/>
  <c r="N40" i="16"/>
  <c r="O39" i="16"/>
  <c r="R39" i="27"/>
  <c r="O40" i="27"/>
  <c r="P39" i="27" s="1"/>
  <c r="P40" i="27" s="1"/>
  <c r="Q39" i="27" s="1"/>
  <c r="Q40" i="27" s="1"/>
  <c r="R39" i="11"/>
  <c r="O40" i="11"/>
  <c r="P39" i="11" s="1"/>
  <c r="P40" i="11" s="1"/>
  <c r="Q39" i="11" s="1"/>
  <c r="Q40" i="11" s="1"/>
  <c r="N40" i="30"/>
  <c r="O39" i="30"/>
  <c r="N40" i="8"/>
  <c r="O39" i="8"/>
  <c r="R39" i="3"/>
  <c r="O40" i="3"/>
  <c r="P39" i="3" s="1"/>
  <c r="P40" i="3" s="1"/>
  <c r="Q39" i="3" s="1"/>
  <c r="Q40" i="3" s="1"/>
  <c r="R39" i="15"/>
  <c r="O40" i="15"/>
  <c r="P39" i="15" s="1"/>
  <c r="P40" i="15" s="1"/>
  <c r="Q39" i="15" s="1"/>
  <c r="Q40" i="15" s="1"/>
  <c r="N40" i="33"/>
  <c r="O39" i="33"/>
  <c r="N40" i="22"/>
  <c r="O39" i="22"/>
  <c r="N40" i="23" l="1"/>
  <c r="O39" i="23"/>
  <c r="K40" i="9"/>
  <c r="L39" i="9" s="1"/>
  <c r="L40" i="9" s="1"/>
  <c r="M39" i="9" s="1"/>
  <c r="M40" i="9" s="1"/>
  <c r="N39" i="9"/>
  <c r="K40" i="20"/>
  <c r="L39" i="20" s="1"/>
  <c r="L40" i="20" s="1"/>
  <c r="M39" i="20" s="1"/>
  <c r="M40" i="20" s="1"/>
  <c r="N39" i="20"/>
  <c r="K40" i="18"/>
  <c r="L39" i="18" s="1"/>
  <c r="L40" i="18" s="1"/>
  <c r="M39" i="18" s="1"/>
  <c r="M40" i="18" s="1"/>
  <c r="N39" i="18"/>
  <c r="O39" i="35"/>
  <c r="N40" i="35"/>
  <c r="N39" i="13"/>
  <c r="K40" i="13"/>
  <c r="L39" i="13" s="1"/>
  <c r="L40" i="13" s="1"/>
  <c r="M39" i="13" s="1"/>
  <c r="M40" i="13" s="1"/>
  <c r="K40" i="28"/>
  <c r="L39" i="28" s="1"/>
  <c r="L40" i="28" s="1"/>
  <c r="M39" i="28" s="1"/>
  <c r="M40" i="28" s="1"/>
  <c r="N39" i="28"/>
  <c r="N39" i="19"/>
  <c r="K40" i="19"/>
  <c r="L39" i="19" s="1"/>
  <c r="L40" i="19" s="1"/>
  <c r="M39" i="19" s="1"/>
  <c r="M40" i="19" s="1"/>
  <c r="N39" i="21"/>
  <c r="K40" i="21"/>
  <c r="L39" i="21" s="1"/>
  <c r="L40" i="21" s="1"/>
  <c r="M39" i="21" s="1"/>
  <c r="M40" i="21" s="1"/>
  <c r="R39" i="22"/>
  <c r="O40" i="22"/>
  <c r="P39" i="22" s="1"/>
  <c r="P40" i="22" s="1"/>
  <c r="Q39" i="22" s="1"/>
  <c r="Q40" i="22" s="1"/>
  <c r="R39" i="33"/>
  <c r="O40" i="33"/>
  <c r="P39" i="33" s="1"/>
  <c r="P40" i="33" s="1"/>
  <c r="Q39" i="33" s="1"/>
  <c r="Q40" i="33" s="1"/>
  <c r="R40" i="3"/>
  <c r="S39" i="3"/>
  <c r="R39" i="8"/>
  <c r="O40" i="8"/>
  <c r="P39" i="8" s="1"/>
  <c r="P40" i="8" s="1"/>
  <c r="Q39" i="8" s="1"/>
  <c r="Q40" i="8" s="1"/>
  <c r="R40" i="11"/>
  <c r="S39" i="11"/>
  <c r="R39" i="16"/>
  <c r="O40" i="16"/>
  <c r="P39" i="16" s="1"/>
  <c r="P40" i="16" s="1"/>
  <c r="Q39" i="16" s="1"/>
  <c r="Q40" i="16" s="1"/>
  <c r="R39" i="34"/>
  <c r="O40" i="34"/>
  <c r="P39" i="34" s="1"/>
  <c r="P40" i="34" s="1"/>
  <c r="Q39" i="34" s="1"/>
  <c r="Q40" i="34" s="1"/>
  <c r="R39" i="32"/>
  <c r="O40" i="32"/>
  <c r="P39" i="32" s="1"/>
  <c r="P40" i="32" s="1"/>
  <c r="Q39" i="32" s="1"/>
  <c r="Q40" i="32" s="1"/>
  <c r="R39" i="38"/>
  <c r="O40" i="38"/>
  <c r="P39" i="38" s="1"/>
  <c r="P40" i="38" s="1"/>
  <c r="Q39" i="38" s="1"/>
  <c r="Q40" i="38" s="1"/>
  <c r="R39" i="36"/>
  <c r="O40" i="36"/>
  <c r="P39" i="36" s="1"/>
  <c r="P40" i="36" s="1"/>
  <c r="Q39" i="36" s="1"/>
  <c r="Q40" i="36" s="1"/>
  <c r="R39" i="2"/>
  <c r="O40" i="2"/>
  <c r="P39" i="2" s="1"/>
  <c r="P40" i="2" s="1"/>
  <c r="Q39" i="2" s="1"/>
  <c r="Q40" i="2" s="1"/>
  <c r="R39" i="29"/>
  <c r="O40" i="29"/>
  <c r="P39" i="29" s="1"/>
  <c r="P40" i="29" s="1"/>
  <c r="Q39" i="29" s="1"/>
  <c r="Q40" i="29" s="1"/>
  <c r="R39" i="6"/>
  <c r="O40" i="6"/>
  <c r="P39" i="6" s="1"/>
  <c r="P40" i="6" s="1"/>
  <c r="Q39" i="6" s="1"/>
  <c r="Q40" i="6" s="1"/>
  <c r="R39" i="31"/>
  <c r="O40" i="31"/>
  <c r="P39" i="31" s="1"/>
  <c r="P40" i="31" s="1"/>
  <c r="Q39" i="31" s="1"/>
  <c r="Q40" i="31" s="1"/>
  <c r="R39" i="14"/>
  <c r="O40" i="14"/>
  <c r="P39" i="14" s="1"/>
  <c r="P40" i="14" s="1"/>
  <c r="Q39" i="14" s="1"/>
  <c r="Q40" i="14" s="1"/>
  <c r="R40" i="15"/>
  <c r="S39" i="15"/>
  <c r="R40" i="7"/>
  <c r="S39" i="7"/>
  <c r="R39" i="26"/>
  <c r="O40" i="26"/>
  <c r="P39" i="26" s="1"/>
  <c r="P40" i="26" s="1"/>
  <c r="Q39" i="26" s="1"/>
  <c r="Q40" i="26" s="1"/>
  <c r="R39" i="37"/>
  <c r="O40" i="37"/>
  <c r="P39" i="37" s="1"/>
  <c r="P40" i="37" s="1"/>
  <c r="Q39" i="37" s="1"/>
  <c r="Q40" i="37" s="1"/>
  <c r="R39" i="25"/>
  <c r="O40" i="25"/>
  <c r="P39" i="25" s="1"/>
  <c r="P40" i="25" s="1"/>
  <c r="Q39" i="25" s="1"/>
  <c r="Q40" i="25" s="1"/>
  <c r="R39" i="24"/>
  <c r="O40" i="24"/>
  <c r="P39" i="24" s="1"/>
  <c r="P40" i="24" s="1"/>
  <c r="Q39" i="24" s="1"/>
  <c r="Q40" i="24" s="1"/>
  <c r="R39" i="1"/>
  <c r="O40" i="1"/>
  <c r="P39" i="1" s="1"/>
  <c r="P40" i="1" s="1"/>
  <c r="Q39" i="1" s="1"/>
  <c r="Q40" i="1" s="1"/>
  <c r="R39" i="4"/>
  <c r="O40" i="4"/>
  <c r="P39" i="4" s="1"/>
  <c r="P40" i="4" s="1"/>
  <c r="Q39" i="4" s="1"/>
  <c r="Q40" i="4" s="1"/>
  <c r="R39" i="12"/>
  <c r="O40" i="12"/>
  <c r="P39" i="12" s="1"/>
  <c r="P40" i="12" s="1"/>
  <c r="Q39" i="12" s="1"/>
  <c r="Q40" i="12" s="1"/>
  <c r="R39" i="10"/>
  <c r="O40" i="10"/>
  <c r="P39" i="10" s="1"/>
  <c r="P40" i="10" s="1"/>
  <c r="Q39" i="10" s="1"/>
  <c r="Q40" i="10" s="1"/>
  <c r="R39" i="39"/>
  <c r="O40" i="39"/>
  <c r="P39" i="39" s="1"/>
  <c r="P40" i="39" s="1"/>
  <c r="Q39" i="39" s="1"/>
  <c r="Q40" i="39" s="1"/>
  <c r="R39" i="17"/>
  <c r="O40" i="17"/>
  <c r="P39" i="17" s="1"/>
  <c r="P40" i="17" s="1"/>
  <c r="Q39" i="17" s="1"/>
  <c r="Q40" i="17" s="1"/>
  <c r="R39" i="30"/>
  <c r="O40" i="30"/>
  <c r="P39" i="30" s="1"/>
  <c r="P40" i="30" s="1"/>
  <c r="Q39" i="30" s="1"/>
  <c r="Q40" i="30" s="1"/>
  <c r="R40" i="27"/>
  <c r="S39" i="27"/>
  <c r="R39" i="40"/>
  <c r="O40" i="40"/>
  <c r="P39" i="40" s="1"/>
  <c r="P40" i="40" s="1"/>
  <c r="Q39" i="40" s="1"/>
  <c r="Q40" i="40" s="1"/>
  <c r="R39" i="5"/>
  <c r="O40" i="5"/>
  <c r="P39" i="5" s="1"/>
  <c r="P40" i="5" s="1"/>
  <c r="Q39" i="5" s="1"/>
  <c r="Q40" i="5" s="1"/>
  <c r="O39" i="19" l="1"/>
  <c r="N40" i="19"/>
  <c r="N40" i="13"/>
  <c r="O39" i="13"/>
  <c r="N40" i="18"/>
  <c r="O39" i="18"/>
  <c r="N40" i="9"/>
  <c r="O39" i="9"/>
  <c r="N40" i="21"/>
  <c r="O39" i="21"/>
  <c r="R39" i="23"/>
  <c r="O40" i="23"/>
  <c r="P39" i="23" s="1"/>
  <c r="P40" i="23" s="1"/>
  <c r="Q39" i="23" s="1"/>
  <c r="Q40" i="23" s="1"/>
  <c r="N40" i="28"/>
  <c r="O39" i="28"/>
  <c r="R39" i="35"/>
  <c r="O40" i="35"/>
  <c r="P39" i="35" s="1"/>
  <c r="P40" i="35" s="1"/>
  <c r="Q39" i="35" s="1"/>
  <c r="Q40" i="35" s="1"/>
  <c r="N40" i="20"/>
  <c r="O39" i="20"/>
  <c r="R40" i="5"/>
  <c r="S39" i="5"/>
  <c r="R40" i="12"/>
  <c r="S39" i="12"/>
  <c r="R40" i="37"/>
  <c r="S39" i="37"/>
  <c r="V39" i="15"/>
  <c r="S40" i="15"/>
  <c r="T39" i="15" s="1"/>
  <c r="T40" i="15" s="1"/>
  <c r="U39" i="15" s="1"/>
  <c r="U40" i="15" s="1"/>
  <c r="V40" i="15" s="1"/>
  <c r="W40" i="15" s="1"/>
  <c r="R40" i="31"/>
  <c r="S39" i="31"/>
  <c r="R40" i="29"/>
  <c r="S39" i="29"/>
  <c r="R40" i="36"/>
  <c r="S39" i="36"/>
  <c r="R40" i="38"/>
  <c r="S39" i="38"/>
  <c r="V39" i="11"/>
  <c r="S40" i="11"/>
  <c r="T39" i="11" s="1"/>
  <c r="T40" i="11" s="1"/>
  <c r="U39" i="11" s="1"/>
  <c r="U40" i="11" s="1"/>
  <c r="V40" i="11" s="1"/>
  <c r="W40" i="11" s="1"/>
  <c r="V39" i="3"/>
  <c r="S40" i="3"/>
  <c r="T39" i="3" s="1"/>
  <c r="T40" i="3" s="1"/>
  <c r="U39" i="3" s="1"/>
  <c r="U40" i="3" s="1"/>
  <c r="V40" i="3" s="1"/>
  <c r="W40" i="3" s="1"/>
  <c r="V39" i="27"/>
  <c r="S40" i="27"/>
  <c r="T39" i="27" s="1"/>
  <c r="T40" i="27" s="1"/>
  <c r="U39" i="27" s="1"/>
  <c r="U40" i="27" s="1"/>
  <c r="V40" i="27" s="1"/>
  <c r="W40" i="27" s="1"/>
  <c r="R40" i="39"/>
  <c r="S39" i="39"/>
  <c r="R40" i="24"/>
  <c r="S39" i="24"/>
  <c r="R40" i="40"/>
  <c r="S39" i="40"/>
  <c r="R40" i="10"/>
  <c r="S39" i="10"/>
  <c r="R40" i="1"/>
  <c r="S39" i="1"/>
  <c r="R40" i="26"/>
  <c r="S39" i="26"/>
  <c r="R40" i="6"/>
  <c r="S39" i="6"/>
  <c r="R40" i="32"/>
  <c r="S39" i="32"/>
  <c r="R40" i="34"/>
  <c r="S39" i="34"/>
  <c r="R40" i="16"/>
  <c r="S39" i="16"/>
  <c r="R40" i="8"/>
  <c r="S39" i="8"/>
  <c r="R40" i="33"/>
  <c r="S39" i="33"/>
  <c r="R40" i="22"/>
  <c r="S39" i="22"/>
  <c r="R40" i="30"/>
  <c r="S39" i="30"/>
  <c r="R40" i="17"/>
  <c r="S39" i="17"/>
  <c r="R40" i="4"/>
  <c r="S39" i="4"/>
  <c r="R40" i="25"/>
  <c r="S39" i="25"/>
  <c r="V39" i="7"/>
  <c r="S40" i="7"/>
  <c r="T39" i="7" s="1"/>
  <c r="T40" i="7" s="1"/>
  <c r="U39" i="7" s="1"/>
  <c r="U40" i="7" s="1"/>
  <c r="V40" i="7" s="1"/>
  <c r="W40" i="7" s="1"/>
  <c r="R40" i="14"/>
  <c r="S39" i="14"/>
  <c r="R40" i="2"/>
  <c r="S39" i="2"/>
  <c r="R40" i="35" l="1"/>
  <c r="S39" i="35"/>
  <c r="R39" i="9"/>
  <c r="O40" i="9"/>
  <c r="P39" i="9" s="1"/>
  <c r="P40" i="9" s="1"/>
  <c r="Q39" i="9" s="1"/>
  <c r="Q40" i="9" s="1"/>
  <c r="R40" i="23"/>
  <c r="S39" i="23"/>
  <c r="R39" i="13"/>
  <c r="O40" i="13"/>
  <c r="P39" i="13" s="1"/>
  <c r="P40" i="13" s="1"/>
  <c r="Q39" i="13" s="1"/>
  <c r="Q40" i="13" s="1"/>
  <c r="R39" i="20"/>
  <c r="O40" i="20"/>
  <c r="P39" i="20" s="1"/>
  <c r="P40" i="20" s="1"/>
  <c r="Q39" i="20" s="1"/>
  <c r="Q40" i="20" s="1"/>
  <c r="R39" i="28"/>
  <c r="O40" i="28"/>
  <c r="P39" i="28" s="1"/>
  <c r="P40" i="28" s="1"/>
  <c r="Q39" i="28" s="1"/>
  <c r="Q40" i="28" s="1"/>
  <c r="R39" i="21"/>
  <c r="O40" i="21"/>
  <c r="P39" i="21" s="1"/>
  <c r="P40" i="21" s="1"/>
  <c r="Q39" i="21" s="1"/>
  <c r="Q40" i="21" s="1"/>
  <c r="R39" i="18"/>
  <c r="O40" i="18"/>
  <c r="P39" i="18" s="1"/>
  <c r="P40" i="18" s="1"/>
  <c r="Q39" i="18" s="1"/>
  <c r="Q40" i="18" s="1"/>
  <c r="R39" i="19"/>
  <c r="O40" i="19"/>
  <c r="P39" i="19" s="1"/>
  <c r="P40" i="19" s="1"/>
  <c r="Q39" i="19" s="1"/>
  <c r="Q40" i="19" s="1"/>
  <c r="V39" i="30"/>
  <c r="S40" i="30"/>
  <c r="T39" i="30" s="1"/>
  <c r="T40" i="30" s="1"/>
  <c r="U39" i="30" s="1"/>
  <c r="U40" i="30" s="1"/>
  <c r="V40" i="30" s="1"/>
  <c r="W40" i="30" s="1"/>
  <c r="V39" i="39"/>
  <c r="S40" i="39"/>
  <c r="T39" i="39" s="1"/>
  <c r="T40" i="39" s="1"/>
  <c r="U39" i="39" s="1"/>
  <c r="U40" i="39" s="1"/>
  <c r="V40" i="39" s="1"/>
  <c r="W40" i="39" s="1"/>
  <c r="V39" i="36"/>
  <c r="S40" i="36"/>
  <c r="T39" i="36" s="1"/>
  <c r="T40" i="36" s="1"/>
  <c r="U39" i="36" s="1"/>
  <c r="U40" i="36" s="1"/>
  <c r="V40" i="36" s="1"/>
  <c r="W40" i="36" s="1"/>
  <c r="V39" i="4"/>
  <c r="S40" i="4"/>
  <c r="T39" i="4" s="1"/>
  <c r="T40" i="4" s="1"/>
  <c r="U39" i="4" s="1"/>
  <c r="U40" i="4" s="1"/>
  <c r="V40" i="4" s="1"/>
  <c r="W40" i="4" s="1"/>
  <c r="V39" i="32"/>
  <c r="S40" i="32"/>
  <c r="T39" i="32" s="1"/>
  <c r="T40" i="32" s="1"/>
  <c r="U39" i="32" s="1"/>
  <c r="U40" i="32" s="1"/>
  <c r="V40" i="32" s="1"/>
  <c r="W40" i="32" s="1"/>
  <c r="V39" i="16"/>
  <c r="S40" i="16"/>
  <c r="T39" i="16" s="1"/>
  <c r="T40" i="16" s="1"/>
  <c r="U39" i="16" s="1"/>
  <c r="U40" i="16" s="1"/>
  <c r="V40" i="16" s="1"/>
  <c r="W40" i="16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22"/>
  <c r="S40" i="22"/>
  <c r="T39" i="22" s="1"/>
  <c r="T40" i="22" s="1"/>
  <c r="U39" i="22" s="1"/>
  <c r="U40" i="22" s="1"/>
  <c r="V40" i="22" s="1"/>
  <c r="W40" i="22" s="1"/>
  <c r="V39" i="1"/>
  <c r="S40" i="1"/>
  <c r="T39" i="1" s="1"/>
  <c r="T40" i="1" s="1"/>
  <c r="U39" i="1" s="1"/>
  <c r="U40" i="1" s="1"/>
  <c r="V40" i="1" s="1"/>
  <c r="W40" i="1" s="1"/>
  <c r="V39" i="40"/>
  <c r="S40" i="40"/>
  <c r="T39" i="40" s="1"/>
  <c r="T40" i="40" s="1"/>
  <c r="U39" i="40" s="1"/>
  <c r="U40" i="40" s="1"/>
  <c r="V40" i="40" s="1"/>
  <c r="W40" i="40" s="1"/>
  <c r="V39" i="24"/>
  <c r="S40" i="24"/>
  <c r="T39" i="24" s="1"/>
  <c r="T40" i="24" s="1"/>
  <c r="U39" i="24" s="1"/>
  <c r="U40" i="24" s="1"/>
  <c r="V40" i="24" s="1"/>
  <c r="W40" i="24" s="1"/>
  <c r="V39" i="38"/>
  <c r="S40" i="38"/>
  <c r="T39" i="38" s="1"/>
  <c r="T40" i="38" s="1"/>
  <c r="U39" i="38" s="1"/>
  <c r="U40" i="38" s="1"/>
  <c r="V40" i="38" s="1"/>
  <c r="W40" i="38" s="1"/>
  <c r="V39" i="29"/>
  <c r="S40" i="29"/>
  <c r="T39" i="29" s="1"/>
  <c r="T40" i="29" s="1"/>
  <c r="U39" i="29" s="1"/>
  <c r="U40" i="29" s="1"/>
  <c r="V40" i="29" s="1"/>
  <c r="W40" i="29" s="1"/>
  <c r="V39" i="31"/>
  <c r="S40" i="31"/>
  <c r="T39" i="31" s="1"/>
  <c r="T40" i="31" s="1"/>
  <c r="U39" i="31" s="1"/>
  <c r="U40" i="31" s="1"/>
  <c r="V40" i="31" s="1"/>
  <c r="W40" i="31" s="1"/>
  <c r="V39" i="37"/>
  <c r="S40" i="37"/>
  <c r="T39" i="37" s="1"/>
  <c r="T40" i="37" s="1"/>
  <c r="U39" i="37" s="1"/>
  <c r="U40" i="37" s="1"/>
  <c r="V40" i="37" s="1"/>
  <c r="W40" i="37" s="1"/>
  <c r="V39" i="12"/>
  <c r="S40" i="12"/>
  <c r="T39" i="12" s="1"/>
  <c r="T40" i="12" s="1"/>
  <c r="U39" i="12" s="1"/>
  <c r="U40" i="12" s="1"/>
  <c r="V40" i="12" s="1"/>
  <c r="W40" i="12" s="1"/>
  <c r="V39" i="5"/>
  <c r="S40" i="5"/>
  <c r="T39" i="5" s="1"/>
  <c r="T40" i="5" s="1"/>
  <c r="U39" i="5" s="1"/>
  <c r="U40" i="5" s="1"/>
  <c r="V40" i="5" s="1"/>
  <c r="W40" i="5" s="1"/>
  <c r="V39" i="2"/>
  <c r="S40" i="2"/>
  <c r="T39" i="2" s="1"/>
  <c r="T40" i="2" s="1"/>
  <c r="U39" i="2" s="1"/>
  <c r="U40" i="2" s="1"/>
  <c r="V40" i="2" s="1"/>
  <c r="W40" i="2" s="1"/>
  <c r="V39" i="33"/>
  <c r="S40" i="33"/>
  <c r="T39" i="33" s="1"/>
  <c r="T40" i="33" s="1"/>
  <c r="U39" i="33" s="1"/>
  <c r="U40" i="33" s="1"/>
  <c r="V40" i="33" s="1"/>
  <c r="W40" i="33" s="1"/>
  <c r="V39" i="26"/>
  <c r="S40" i="26"/>
  <c r="T39" i="26" s="1"/>
  <c r="T40" i="26" s="1"/>
  <c r="U39" i="26" s="1"/>
  <c r="U40" i="26" s="1"/>
  <c r="V40" i="26" s="1"/>
  <c r="W40" i="26" s="1"/>
  <c r="V39" i="25"/>
  <c r="S40" i="25"/>
  <c r="T39" i="25" s="1"/>
  <c r="T40" i="25" s="1"/>
  <c r="U39" i="25" s="1"/>
  <c r="U40" i="25" s="1"/>
  <c r="V40" i="25" s="1"/>
  <c r="W40" i="25" s="1"/>
  <c r="V39" i="17"/>
  <c r="S40" i="17"/>
  <c r="T39" i="17" s="1"/>
  <c r="T40" i="17" s="1"/>
  <c r="U39" i="17" s="1"/>
  <c r="U40" i="17" s="1"/>
  <c r="V40" i="17" s="1"/>
  <c r="W40" i="17" s="1"/>
  <c r="V39" i="8"/>
  <c r="S40" i="8"/>
  <c r="T39" i="8" s="1"/>
  <c r="T40" i="8" s="1"/>
  <c r="U39" i="8" s="1"/>
  <c r="U40" i="8" s="1"/>
  <c r="V40" i="8" s="1"/>
  <c r="W40" i="8" s="1"/>
  <c r="V39" i="34"/>
  <c r="S40" i="34"/>
  <c r="T39" i="34" s="1"/>
  <c r="T40" i="34" s="1"/>
  <c r="U39" i="34" s="1"/>
  <c r="U40" i="34" s="1"/>
  <c r="V40" i="34" s="1"/>
  <c r="W40" i="34" s="1"/>
  <c r="V39" i="6"/>
  <c r="S40" i="6"/>
  <c r="T39" i="6" s="1"/>
  <c r="T40" i="6" s="1"/>
  <c r="U39" i="6" s="1"/>
  <c r="U40" i="6" s="1"/>
  <c r="V40" i="6" s="1"/>
  <c r="W40" i="6" s="1"/>
  <c r="R40" i="18" l="1"/>
  <c r="S39" i="18"/>
  <c r="R40" i="28"/>
  <c r="S39" i="28"/>
  <c r="R40" i="13"/>
  <c r="S39" i="13"/>
  <c r="S39" i="9"/>
  <c r="R40" i="9"/>
  <c r="R40" i="19"/>
  <c r="S39" i="19"/>
  <c r="R40" i="21"/>
  <c r="S39" i="21"/>
  <c r="R40" i="20"/>
  <c r="S39" i="20"/>
  <c r="V39" i="23"/>
  <c r="S40" i="23"/>
  <c r="T39" i="23" s="1"/>
  <c r="T40" i="23" s="1"/>
  <c r="U39" i="23" s="1"/>
  <c r="U40" i="23" s="1"/>
  <c r="V40" i="23" s="1"/>
  <c r="W40" i="23" s="1"/>
  <c r="V39" i="35"/>
  <c r="S40" i="35"/>
  <c r="T39" i="35" s="1"/>
  <c r="T40" i="35" s="1"/>
  <c r="U39" i="35" s="1"/>
  <c r="U40" i="35" s="1"/>
  <c r="V40" i="35" s="1"/>
  <c r="W40" i="35" s="1"/>
  <c r="V39" i="21" l="1"/>
  <c r="S40" i="21"/>
  <c r="T39" i="21" s="1"/>
  <c r="T40" i="21" s="1"/>
  <c r="U39" i="21" s="1"/>
  <c r="U40" i="21" s="1"/>
  <c r="V40" i="21" s="1"/>
  <c r="W40" i="21" s="1"/>
  <c r="V39" i="28"/>
  <c r="S40" i="28"/>
  <c r="T39" i="28" s="1"/>
  <c r="T40" i="28" s="1"/>
  <c r="U39" i="28" s="1"/>
  <c r="U40" i="28" s="1"/>
  <c r="V40" i="28" s="1"/>
  <c r="W40" i="28" s="1"/>
  <c r="V39" i="9"/>
  <c r="S40" i="9"/>
  <c r="T39" i="9" s="1"/>
  <c r="T40" i="9" s="1"/>
  <c r="U39" i="9" s="1"/>
  <c r="U40" i="9" s="1"/>
  <c r="V40" i="9" s="1"/>
  <c r="W40" i="9" s="1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  <c r="V39" i="13"/>
  <c r="S40" i="13"/>
  <c r="T39" i="13" s="1"/>
  <c r="T40" i="13" s="1"/>
  <c r="U39" i="13" s="1"/>
  <c r="U40" i="13" s="1"/>
  <c r="V40" i="13" s="1"/>
  <c r="W40" i="13" s="1"/>
  <c r="V39" i="18"/>
  <c r="S40" i="18"/>
  <c r="T39" i="18" s="1"/>
  <c r="T40" i="18" s="1"/>
  <c r="U39" i="18" s="1"/>
  <c r="U40" i="18" s="1"/>
  <c r="V40" i="18" s="1"/>
  <c r="W40" i="18" s="1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<sst xmlns="http://schemas.openxmlformats.org/spreadsheetml/2006/main" count="4200" uniqueCount="106">
  <si>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</si>
  <si>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</si>
  <si>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</si>
  <si>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</si>
  <si>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</si>
  <si>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</si>
  <si>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</si>
  <si>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</si>
  <si>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</si>
  <si>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</si>
  <si>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</si>
  <si>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</si>
  <si>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</si>
  <si>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</si>
  <si>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</si>
  <si>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</si>
  <si>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</si>
  <si>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</si>
  <si>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</si>
  <si>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</si>
  <si>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</si>
  <si>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</si>
  <si>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</si>
  <si>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</si>
  <si>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</si>
  <si>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</si>
  <si>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</si>
  <si>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</si>
  <si>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</si>
  <si>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</si>
  <si>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</si>
  <si>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</si>
  <si>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</si>
  <si>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</si>
  <si>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</si>
  <si>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</si>
  <si>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</si>
  <si>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</si>
  <si>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</si>
  <si>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</si>
  <si>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</si>
  <si>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</si>
  <si>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</si>
  <si>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</si>
  <si>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</si>
  <si>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</si>
  <si>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</si>
  <si>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</si>
  <si>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</si>
  <si>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</si>
  <si>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</si>
  <si>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</si>
  <si>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</si>
  <si>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</si>
  <si>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</si>
  <si>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</si>
  <si>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</si>
  <si>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</si>
  <si>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</si>
  <si>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</si>
  <si>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</si>
  <si>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</si>
  <si>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</si>
  <si>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</si>
  <si>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2021 (Figures Finalised as at 2021/10/29)</t>
  </si>
  <si>
    <t>Eastern Cape: Dr Beyers Naude (EC101) - Table C7 Quarterly Budgeted Cash Flows ( Energy sources                                     ) for 1st Quarter ended 30 September 2021 (Figures Finalised as at 2021/10/29)</t>
  </si>
  <si>
    <t>Eastern Cape: Blue Crane Route (EC102) - Table C7 Quarterly Budgeted Cash Flows ( Energy sources                                     ) for 1st Quarter ended 30 September 2021 (Figures Finalised as at 2021/10/29)</t>
  </si>
  <si>
    <t>Eastern Cape: Makana (EC104) - Table C7 Quarterly Budgeted Cash Flows ( Energy sources                                     ) for 1st Quarter ended 30 September 2021 (Figures Finalised as at 2021/10/29)</t>
  </si>
  <si>
    <t>Eastern Cape: Ndlambe (EC105) - Table C7 Quarterly Budgeted Cash Flows ( Energy sources                                     ) for 1st Quarter ended 30 September 2021 (Figures Finalised as at 2021/10/29)</t>
  </si>
  <si>
    <t>Eastern Cape: Sundays River Valley (EC106) - Table C7 Quarterly Budgeted Cash Flows ( Energy sources                                     ) for 1st Quarter ended 30 September 2021 (Figures Finalised as at 2021/10/29)</t>
  </si>
  <si>
    <t>Eastern Cape: Kouga (EC108) - Table C7 Quarterly Budgeted Cash Flows ( Energy sources                                     ) for 1st Quarter ended 30 September 2021 (Figures Finalised as at 2021/10/29)</t>
  </si>
  <si>
    <t>Eastern Cape: Kou-Kamma (EC109) - Table C7 Quarterly Budgeted Cash Flows ( Energy sources                                     ) for 1st Quarter ended 30 September 2021 (Figures Finalised as at 2021/10/29)</t>
  </si>
  <si>
    <t>Eastern Cape: Sarah Baartman (DC10) - Table C7 Quarterly Budgeted Cash Flows ( Energy sources                                     ) for 1st Quarter ended 30 September 2021 (Figures Finalised as at 2021/10/29)</t>
  </si>
  <si>
    <t>Eastern Cape: Mbhashe (EC121) - Table C7 Quarterly Budgeted Cash Flows ( Energy sources                                     ) for 1st Quarter ended 30 September 2021 (Figures Finalised as at 2021/10/29)</t>
  </si>
  <si>
    <t>Eastern Cape: Mnquma (EC122) - Table C7 Quarterly Budgeted Cash Flows ( Energy sources                                     ) for 1st Quarter ended 30 September 2021 (Figures Finalised as at 2021/10/29)</t>
  </si>
  <si>
    <t>Eastern Cape: Great Kei (EC123) - Table C7 Quarterly Budgeted Cash Flows ( Energy sources                                     ) for 1st Quarter ended 30 September 2021 (Figures Finalised as at 2021/10/29)</t>
  </si>
  <si>
    <t>Eastern Cape: Amahlathi (EC124) - Table C7 Quarterly Budgeted Cash Flows ( Energy sources                                     ) for 1st Quarter ended 30 September 2021 (Figures Finalised as at 2021/10/29)</t>
  </si>
  <si>
    <t>Eastern Cape: Ngqushwa (EC126) - Table C7 Quarterly Budgeted Cash Flows ( Energy sources                                     ) for 1st Quarter ended 30 September 2021 (Figures Finalised as at 2021/10/29)</t>
  </si>
  <si>
    <t>Eastern Cape: Raymond Mhlaba (EC129) - Table C7 Quarterly Budgeted Cash Flows ( Energy sources                                     ) for 1st Quarter ended 30 September 2021 (Figures Finalised as at 2021/10/29)</t>
  </si>
  <si>
    <t>Eastern Cape: Amathole (DC12) - Table C7 Quarterly Budgeted Cash Flows ( Energy sources                                     ) for 1st Quarter ended 30 September 2021 (Figures Finalised as at 2021/10/29)</t>
  </si>
  <si>
    <t>Eastern Cape: Inxuba Yethemba (EC131) - Table C7 Quarterly Budgeted Cash Flows ( Energy sources                                     ) for 1st Quarter ended 30 September 2021 (Figures Finalised as at 2021/10/29)</t>
  </si>
  <si>
    <t>Eastern Cape: Intsika Yethu (EC135) - Table C7 Quarterly Budgeted Cash Flows ( Energy sources                                     ) for 1st Quarter ended 30 September 2021 (Figures Finalised as at 2021/10/29)</t>
  </si>
  <si>
    <t>Eastern Cape: Emalahleni (EC) (EC136) - Table C7 Quarterly Budgeted Cash Flows ( Energy sources                                     ) for 1st Quarter ended 30 September 2021 (Figures Finalised as at 2021/10/29)</t>
  </si>
  <si>
    <t>Eastern Cape: Engcobo (EC137) - Table C7 Quarterly Budgeted Cash Flows ( Energy sources                                     ) for 1st Quarter ended 30 September 2021 (Figures Finalised as at 2021/10/29)</t>
  </si>
  <si>
    <t>Eastern Cape: Sakhisizwe (EC138) - Table C7 Quarterly Budgeted Cash Flows ( Energy sources                                     ) for 1st Quarter ended 30 September 2021 (Figures Finalised as at 2021/10/29)</t>
  </si>
  <si>
    <t>Eastern Cape: Enoch Mgijima (EC139) - Table C7 Quarterly Budgeted Cash Flows ( Energy sources                                     ) for 1st Quarter ended 30 September 2021 (Figures Finalised as at 2021/10/29)</t>
  </si>
  <si>
    <t>Eastern Cape: Chris Hani (DC13) - Table C7 Quarterly Budgeted Cash Flows ( Energy sources                                     ) for 1st Quarter ended 30 September 2021 (Figures Finalised as at 2021/10/29)</t>
  </si>
  <si>
    <t>Eastern Cape: Elundini (EC141) - Table C7 Quarterly Budgeted Cash Flows ( Energy sources                                     ) for 1st Quarter ended 30 September 2021 (Figures Finalised as at 2021/10/29)</t>
  </si>
  <si>
    <t>Eastern Cape: Senqu (EC142) - Table C7 Quarterly Budgeted Cash Flows ( Energy sources                                     ) for 1st Quarter ended 30 September 2021 (Figures Finalised as at 2021/10/29)</t>
  </si>
  <si>
    <t>Eastern Cape: Walter Sisulu (EC145) - Table C7 Quarterly Budgeted Cash Flows ( Energy sources                                     ) for 1st Quarter ended 30 September 2021 (Figures Finalised as at 2021/10/29)</t>
  </si>
  <si>
    <t>Eastern Cape: Joe Gqabi (DC14) - Table C7 Quarterly Budgeted Cash Flows ( Energy sources                                     ) for 1st Quarter ended 30 September 2021 (Figures Finalised as at 2021/10/29)</t>
  </si>
  <si>
    <t>Eastern Cape: Ngquza Hills (EC153) - Table C7 Quarterly Budgeted Cash Flows ( Energy sources                                     ) for 1st Quarter ended 30 September 2021 (Figures Finalised as at 2021/10/29)</t>
  </si>
  <si>
    <t>Eastern Cape: Port St Johns (EC154) - Table C7 Quarterly Budgeted Cash Flows ( Energy sources                                     ) for 1st Quarter ended 30 September 2021 (Figures Finalised as at 2021/10/29)</t>
  </si>
  <si>
    <t>Eastern Cape: Nyandeni (EC155) - Table C7 Quarterly Budgeted Cash Flows ( Energy sources                                     ) for 1st Quarter ended 30 September 2021 (Figures Finalised as at 2021/10/29)</t>
  </si>
  <si>
    <t>Eastern Cape: Mhlontlo (EC156) - Table C7 Quarterly Budgeted Cash Flows ( Energy sources                                     ) for 1st Quarter ended 30 September 2021 (Figures Finalised as at 2021/10/29)</t>
  </si>
  <si>
    <t>Eastern Cape: King Sabata Dalindyebo (EC157) - Table C7 Quarterly Budgeted Cash Flows ( Energy sources                                     ) for 1st Quarter ended 30 September 2021 (Figures Finalised as at 2021/10/29)</t>
  </si>
  <si>
    <t>Eastern Cape: O R Tambo (DC15) - Table C7 Quarterly Budgeted Cash Flows ( Energy sources                                     ) for 1st Quarter ended 30 September 2021 (Figures Finalised as at 2021/10/29)</t>
  </si>
  <si>
    <t>Eastern Cape: Matatiele (EC441) - Table C7 Quarterly Budgeted Cash Flows ( Energy sources                                     ) for 1st Quarter ended 30 September 2021 (Figures Finalised as at 2021/10/29)</t>
  </si>
  <si>
    <t>Eastern Cape: Umzimvubu (EC442) - Table C7 Quarterly Budgeted Cash Flows ( Energy sources                                     ) for 1st Quarter ended 30 September 2021 (Figures Finalised as at 2021/10/29)</t>
  </si>
  <si>
    <t>Eastern Cape: Winnie Madikizela-Mandela (EC443) - Table C7 Quarterly Budgeted Cash Flows ( Energy sources                                     ) for 1st Quarter ended 30 September 2021 (Figures Finalised as at 2021/10/29)</t>
  </si>
  <si>
    <t>Eastern Cape: Ntabankulu (EC444) - Table C7 Quarterly Budgeted Cash Flows ( Energy sources                                     ) for 1st Quarter ended 30 September 2021 (Figures Finalised as at 2021/10/29)</t>
  </si>
  <si>
    <t>Eastern Cape: Alfred Nzo (DC44)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</si>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</sst>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147391</v>
      </c>
      <c r="D6" s="18"/>
      <c r="E6" s="19"/>
      <c r="F6" s="20"/>
      <c r="G6" s="20"/>
      <c r="H6" s="20">
        <v>8129</v>
      </c>
      <c r="I6" s="20">
        <v>5125</v>
      </c>
      <c r="J6" s="20">
        <v>13254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13254</v>
      </c>
      <c r="X6" s="20"/>
      <c r="Y6" s="20">
        <v>13254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488276434</v>
      </c>
      <c r="D7" s="18"/>
      <c r="E7" s="19">
        <v>779121463</v>
      </c>
      <c r="F7" s="20">
        <v>779121463</v>
      </c>
      <c r="G7" s="20">
        <v>33184542</v>
      </c>
      <c r="H7" s="20">
        <v>46943898</v>
      </c>
      <c r="I7" s="20">
        <v>48308453</v>
      </c>
      <c r="J7" s="20">
        <v>128436893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128436893</v>
      </c>
      <c r="X7" s="20">
        <v>194784022</v>
      </c>
      <c r="Y7" s="20">
        <v>-66347129</v>
      </c>
      <c r="Z7" s="21">
        <v>-34.061894974116512</v>
      </c>
      <c r="AA7" s="22">
        <v>779121463</v>
      </c>
    </row>
    <row r="8" spans="1:27" ht="13.5" x14ac:dyDescent="0.25">
      <c r="A8" s="23" t="s">
        <v>36</v>
      </c>
      <c r="B8" s="17" t="s">
        <v>32</v>
      </c>
      <c r="C8" s="18">
        <v>26400587</v>
      </c>
      <c r="D8" s="18"/>
      <c r="E8" s="19">
        <v>6968784</v>
      </c>
      <c r="F8" s="20">
        <v>6968784</v>
      </c>
      <c r="G8" s="20">
        <v>2298504</v>
      </c>
      <c r="H8" s="20">
        <v>1736332</v>
      </c>
      <c r="I8" s="20">
        <v>1695755</v>
      </c>
      <c r="J8" s="20">
        <v>5730591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5730591</v>
      </c>
      <c r="X8" s="20">
        <v>1742196</v>
      </c>
      <c r="Y8" s="20">
        <v>3988395</v>
      </c>
      <c r="Z8" s="21">
        <v>228.92917903611303</v>
      </c>
      <c r="AA8" s="22">
        <v>6968784</v>
      </c>
    </row>
    <row r="9" spans="1:27" ht="13.5" x14ac:dyDescent="0.25">
      <c r="A9" s="23" t="s">
        <v>37</v>
      </c>
      <c r="B9" s="17" t="s">
        <v>6</v>
      </c>
      <c r="C9" s="18">
        <v>33027168</v>
      </c>
      <c r="D9" s="18"/>
      <c r="E9" s="19">
        <v>44796868</v>
      </c>
      <c r="F9" s="20">
        <v>44796868</v>
      </c>
      <c r="G9" s="20">
        <v>7903914</v>
      </c>
      <c r="H9" s="20">
        <v>2094066</v>
      </c>
      <c r="I9" s="20"/>
      <c r="J9" s="20">
        <v>9997980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9997980</v>
      </c>
      <c r="X9" s="20">
        <v>11199213</v>
      </c>
      <c r="Y9" s="20">
        <v>-1201233</v>
      </c>
      <c r="Z9" s="21">
        <v>-10.726048339289555</v>
      </c>
      <c r="AA9" s="22">
        <v>44796868</v>
      </c>
    </row>
    <row r="10" spans="1:27" ht="13.5" x14ac:dyDescent="0.25">
      <c r="A10" s="23" t="s">
        <v>38</v>
      </c>
      <c r="B10" s="17" t="s">
        <v>6</v>
      </c>
      <c r="C10" s="18">
        <v>51862699</v>
      </c>
      <c r="D10" s="18"/>
      <c r="E10" s="19">
        <v>143844000</v>
      </c>
      <c r="F10" s="20">
        <v>143844000</v>
      </c>
      <c r="G10" s="20">
        <v>24000000</v>
      </c>
      <c r="H10" s="20">
        <v>8000000</v>
      </c>
      <c r="I10" s="20"/>
      <c r="J10" s="20">
        <v>32000000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32000000</v>
      </c>
      <c r="X10" s="20">
        <v>38226000</v>
      </c>
      <c r="Y10" s="20">
        <v>-6226000</v>
      </c>
      <c r="Z10" s="21">
        <v>-16.287343692774549</v>
      </c>
      <c r="AA10" s="22">
        <v>143844000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52585305</v>
      </c>
      <c r="D14" s="18"/>
      <c r="E14" s="19">
        <v>-756292485</v>
      </c>
      <c r="F14" s="20">
        <v>-756292485</v>
      </c>
      <c r="G14" s="20">
        <v>-49839619</v>
      </c>
      <c r="H14" s="20">
        <v>-14075744</v>
      </c>
      <c r="I14" s="20">
        <v>-7573457</v>
      </c>
      <c r="J14" s="20">
        <v>-71488820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-71488820</v>
      </c>
      <c r="X14" s="20">
        <v>-189073136</v>
      </c>
      <c r="Y14" s="20">
        <v>117584316</v>
      </c>
      <c r="Z14" s="21">
        <v>-62.189858637559169</v>
      </c>
      <c r="AA14" s="22">
        <v>-756292485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-75458</v>
      </c>
      <c r="F15" s="20">
        <v>-75458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-18864</v>
      </c>
      <c r="Y15" s="20">
        <v>18864</v>
      </c>
      <c r="Z15" s="21">
        <v>-100</v>
      </c>
      <c r="AA15" s="22">
        <v>-75458</v>
      </c>
    </row>
    <row r="16" spans="1:27" ht="13.5" x14ac:dyDescent="0.25">
      <c r="A16" s="23" t="s">
        <v>44</v>
      </c>
      <c r="B16" s="17" t="s">
        <v>6</v>
      </c>
      <c r="C16" s="18">
        <v>7014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652306598</v>
      </c>
      <c r="D17" s="26">
        <f>SUM(D6:D16)</f>
        <v>0</v>
      </c>
      <c r="E17" s="27">
        <f t="shared" si="0"/>
        <v>218363172</v>
      </c>
      <c r="F17" s="28">
        <f t="shared" si="0"/>
        <v>218363172</v>
      </c>
      <c r="G17" s="28">
        <f t="shared" si="0"/>
        <v>17547341</v>
      </c>
      <c r="H17" s="28">
        <f t="shared" si="0"/>
        <v>44706681</v>
      </c>
      <c r="I17" s="28">
        <f t="shared" si="0"/>
        <v>42435876</v>
      </c>
      <c r="J17" s="28">
        <f t="shared" si="0"/>
        <v>104689898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104689898</v>
      </c>
      <c r="X17" s="28">
        <f t="shared" si="0"/>
        <v>56859431</v>
      </c>
      <c r="Y17" s="28">
        <f t="shared" si="0"/>
        <v>47830467</v>
      </c>
      <c r="Z17" s="29">
        <f>+IF(X17&lt;&gt;0,+(Y17/X17)*100,0)</f>
        <v>84.120551610866457</v>
      </c>
      <c r="AA17" s="30">
        <f>SUM(AA6:AA16)</f>
        <v>218363172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-108191509</v>
      </c>
      <c r="D26" s="18"/>
      <c r="E26" s="19">
        <v>-184079698</v>
      </c>
      <c r="F26" s="20">
        <v>-184079698</v>
      </c>
      <c r="G26" s="20">
        <v>-6603035</v>
      </c>
      <c r="H26" s="20">
        <v>-22785913</v>
      </c>
      <c r="I26" s="20">
        <v>-23825258</v>
      </c>
      <c r="J26" s="20">
        <v>-53214206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-53214206</v>
      </c>
      <c r="X26" s="20">
        <v>-46019916</v>
      </c>
      <c r="Y26" s="20">
        <v>-7194290</v>
      </c>
      <c r="Z26" s="21">
        <v>15.632992463523838</v>
      </c>
      <c r="AA26" s="22">
        <v>-184079698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-108191509</v>
      </c>
      <c r="D27" s="26">
        <f>SUM(D21:D26)</f>
        <v>0</v>
      </c>
      <c r="E27" s="27">
        <f t="shared" si="1"/>
        <v>-184079698</v>
      </c>
      <c r="F27" s="28">
        <f t="shared" si="1"/>
        <v>-184079698</v>
      </c>
      <c r="G27" s="28">
        <f t="shared" si="1"/>
        <v>-6603035</v>
      </c>
      <c r="H27" s="28">
        <f t="shared" si="1"/>
        <v>-22785913</v>
      </c>
      <c r="I27" s="28">
        <f t="shared" si="1"/>
        <v>-23825258</v>
      </c>
      <c r="J27" s="28">
        <f t="shared" si="1"/>
        <v>-53214206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-53214206</v>
      </c>
      <c r="X27" s="28">
        <f t="shared" si="1"/>
        <v>-46019916</v>
      </c>
      <c r="Y27" s="28">
        <f t="shared" si="1"/>
        <v>-7194290</v>
      </c>
      <c r="Z27" s="29">
        <f>+IF(X27&lt;&gt;0,+(Y27/X27)*100,0)</f>
        <v>15.632992463523838</v>
      </c>
      <c r="AA27" s="30">
        <f>SUM(AA21:AA26)</f>
        <v>-184079698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2823908</v>
      </c>
      <c r="D33" s="18"/>
      <c r="E33" s="19">
        <v>-47909663</v>
      </c>
      <c r="F33" s="20">
        <v>-1794233</v>
      </c>
      <c r="G33" s="20">
        <v>47312350</v>
      </c>
      <c r="H33" s="36">
        <v>-45619231</v>
      </c>
      <c r="I33" s="36">
        <v>-1607360</v>
      </c>
      <c r="J33" s="36">
        <v>85759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85759</v>
      </c>
      <c r="X33" s="36">
        <v>-10619404</v>
      </c>
      <c r="Y33" s="20">
        <v>10705163</v>
      </c>
      <c r="Z33" s="21">
        <v>-100.80756886167998</v>
      </c>
      <c r="AA33" s="22">
        <v>-1794233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2823908</v>
      </c>
      <c r="D36" s="26">
        <f>SUM(D31:D35)</f>
        <v>0</v>
      </c>
      <c r="E36" s="27">
        <f t="shared" si="2"/>
        <v>-47909663</v>
      </c>
      <c r="F36" s="28">
        <f t="shared" si="2"/>
        <v>-1794233</v>
      </c>
      <c r="G36" s="28">
        <f t="shared" si="2"/>
        <v>47312350</v>
      </c>
      <c r="H36" s="28">
        <f t="shared" si="2"/>
        <v>-45619231</v>
      </c>
      <c r="I36" s="28">
        <f t="shared" si="2"/>
        <v>-1607360</v>
      </c>
      <c r="J36" s="28">
        <f t="shared" si="2"/>
        <v>85759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85759</v>
      </c>
      <c r="X36" s="28">
        <f t="shared" si="2"/>
        <v>-10619404</v>
      </c>
      <c r="Y36" s="28">
        <f t="shared" si="2"/>
        <v>10705163</v>
      </c>
      <c r="Z36" s="29">
        <f>+IF(X36&lt;&gt;0,+(Y36/X36)*100,0)</f>
        <v>-100.80756886167998</v>
      </c>
      <c r="AA36" s="30">
        <f>SUM(AA31:AA35)</f>
        <v>-1794233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546938997</v>
      </c>
      <c r="D38" s="32">
        <f>+D17+D27+D36</f>
        <v>0</v>
      </c>
      <c r="E38" s="33">
        <f t="shared" si="3"/>
        <v>-13626189</v>
      </c>
      <c r="F38" s="2">
        <f t="shared" si="3"/>
        <v>32489241</v>
      </c>
      <c r="G38" s="2">
        <f t="shared" si="3"/>
        <v>58256656</v>
      </c>
      <c r="H38" s="2">
        <f t="shared" si="3"/>
        <v>-23698463</v>
      </c>
      <c r="I38" s="2">
        <f t="shared" si="3"/>
        <v>17003258</v>
      </c>
      <c r="J38" s="2">
        <f t="shared" si="3"/>
        <v>51561451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51561451</v>
      </c>
      <c r="X38" s="2">
        <f t="shared" si="3"/>
        <v>220111</v>
      </c>
      <c r="Y38" s="2">
        <f t="shared" si="3"/>
        <v>51341340</v>
      </c>
      <c r="Z38" s="34">
        <f>+IF(X38&lt;&gt;0,+(Y38/X38)*100,0)</f>
        <v>23325.204101566935</v>
      </c>
      <c r="AA38" s="35">
        <f>+AA17+AA27+AA36</f>
        <v>32489241</v>
      </c>
    </row>
    <row r="39" spans="1:27" ht="13.5" x14ac:dyDescent="0.25">
      <c r="A39" s="23" t="s">
        <v>61</v>
      </c>
      <c r="B39" s="17"/>
      <c r="C39" s="32">
        <v>157824135</v>
      </c>
      <c r="D39" s="32"/>
      <c r="E39" s="33"/>
      <c r="F39" s="2"/>
      <c r="G39" s="2">
        <v>-345006769</v>
      </c>
      <c r="H39" s="2">
        <f>+G40+H60</f>
        <v>-286750113</v>
      </c>
      <c r="I39" s="2">
        <f>+H40+I60</f>
        <v>-310713518</v>
      </c>
      <c r="J39" s="2">
        <f>+G39</f>
        <v>-345006769</v>
      </c>
      <c r="K39" s="2">
        <f>+I40+K60</f>
        <v>-293710260</v>
      </c>
      <c r="L39" s="2">
        <f>+K40+L60</f>
        <v>-293710260</v>
      </c>
      <c r="M39" s="2">
        <f>+L40+M60</f>
        <v>-293710260</v>
      </c>
      <c r="N39" s="2">
        <f>+K39</f>
        <v>-293710260</v>
      </c>
      <c r="O39" s="2">
        <f>+M40+O60</f>
        <v>-293710260</v>
      </c>
      <c r="P39" s="2">
        <f>+O40+P60</f>
        <v>-293710260</v>
      </c>
      <c r="Q39" s="2">
        <f>+P40+Q60</f>
        <v>-293710260</v>
      </c>
      <c r="R39" s="2">
        <f>+O39</f>
        <v>-293710260</v>
      </c>
      <c r="S39" s="2">
        <f>+Q40+S60</f>
        <v>-293710260</v>
      </c>
      <c r="T39" s="2">
        <f>+S40+T60</f>
        <v>-293710260</v>
      </c>
      <c r="U39" s="2">
        <f>+T40+U60</f>
        <v>-293710260</v>
      </c>
      <c r="V39" s="2">
        <f>+S39</f>
        <v>-293710260</v>
      </c>
      <c r="W39" s="2">
        <f>+G39</f>
        <v>-345006769</v>
      </c>
      <c r="X39" s="2"/>
      <c r="Y39" s="2">
        <f>+W39-X39</f>
        <v>-345006769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704763132</v>
      </c>
      <c r="D40" s="43">
        <f t="shared" ref="D40:AA40" si="4">+D38+D39</f>
        <v>0</v>
      </c>
      <c r="E40" s="44">
        <f t="shared" si="4"/>
        <v>-13626189</v>
      </c>
      <c r="F40" s="45">
        <f t="shared" si="4"/>
        <v>32489241</v>
      </c>
      <c r="G40" s="45">
        <f t="shared" si="4"/>
        <v>-286750113</v>
      </c>
      <c r="H40" s="45">
        <f t="shared" si="4"/>
        <v>-310448576</v>
      </c>
      <c r="I40" s="45">
        <f t="shared" si="4"/>
        <v>-293710260</v>
      </c>
      <c r="J40" s="45">
        <f>+I40</f>
        <v>-293710260</v>
      </c>
      <c r="K40" s="45">
        <f t="shared" si="4"/>
        <v>-293710260</v>
      </c>
      <c r="L40" s="45">
        <f t="shared" si="4"/>
        <v>-293710260</v>
      </c>
      <c r="M40" s="45">
        <f t="shared" si="4"/>
        <v>-293710260</v>
      </c>
      <c r="N40" s="45">
        <f>+M40</f>
        <v>-293710260</v>
      </c>
      <c r="O40" s="45">
        <f t="shared" si="4"/>
        <v>-293710260</v>
      </c>
      <c r="P40" s="45">
        <f t="shared" si="4"/>
        <v>-293710260</v>
      </c>
      <c r="Q40" s="45">
        <f t="shared" si="4"/>
        <v>-293710260</v>
      </c>
      <c r="R40" s="45">
        <f>+Q40</f>
        <v>-293710260</v>
      </c>
      <c r="S40" s="45">
        <f t="shared" si="4"/>
        <v>-293710260</v>
      </c>
      <c r="T40" s="45">
        <f t="shared" si="4"/>
        <v>-293710260</v>
      </c>
      <c r="U40" s="45">
        <f t="shared" si="4"/>
        <v>-293710260</v>
      </c>
      <c r="V40" s="45">
        <f>+U40</f>
        <v>-293710260</v>
      </c>
      <c r="W40" s="45">
        <f>+V40</f>
        <v>-293710260</v>
      </c>
      <c r="X40" s="45">
        <f t="shared" si="4"/>
        <v>220111</v>
      </c>
      <c r="Y40" s="45">
        <f t="shared" si="4"/>
        <v>-293665429</v>
      </c>
      <c r="Z40" s="46">
        <f>+IF(X40&lt;&gt;0,+(Y40/X40)*100,0)</f>
        <v>-133416.9709828223</v>
      </c>
      <c r="AA40" s="47">
        <f t="shared" si="4"/>
        <v>32489241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-345006769</v>
      </c>
      <c r="I60">
        <v>-264942</v>
      </c>
      <c r="J60">
        <v>-345006769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2498374</v>
      </c>
      <c r="D33" s="18"/>
      <c r="E33" s="19">
        <v>-46115430</v>
      </c>
      <c r="F33" s="20"/>
      <c r="G33" s="20">
        <v>45578047</v>
      </c>
      <c r="H33" s="36">
        <v>-44711226</v>
      </c>
      <c r="I33" s="36">
        <v>-1123285</v>
      </c>
      <c r="J33" s="36">
        <v>-256464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-256464</v>
      </c>
      <c r="X33" s="36">
        <v>-11528858</v>
      </c>
      <c r="Y33" s="20">
        <v>11272394</v>
      </c>
      <c r="Z33" s="21">
        <v>-97.775460500944675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2498374</v>
      </c>
      <c r="D36" s="26">
        <f>SUM(D31:D35)</f>
        <v>0</v>
      </c>
      <c r="E36" s="27">
        <f t="shared" si="2"/>
        <v>-46115430</v>
      </c>
      <c r="F36" s="28">
        <f t="shared" si="2"/>
        <v>0</v>
      </c>
      <c r="G36" s="28">
        <f t="shared" si="2"/>
        <v>45578047</v>
      </c>
      <c r="H36" s="28">
        <f t="shared" si="2"/>
        <v>-44711226</v>
      </c>
      <c r="I36" s="28">
        <f t="shared" si="2"/>
        <v>-1123285</v>
      </c>
      <c r="J36" s="28">
        <f t="shared" si="2"/>
        <v>-256464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-256464</v>
      </c>
      <c r="X36" s="28">
        <f t="shared" si="2"/>
        <v>-11528858</v>
      </c>
      <c r="Y36" s="28">
        <f t="shared" si="2"/>
        <v>11272394</v>
      </c>
      <c r="Z36" s="29">
        <f>+IF(X36&lt;&gt;0,+(Y36/X36)*100,0)</f>
        <v>-97.775460500944675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2498374</v>
      </c>
      <c r="D38" s="32">
        <f>+D17+D27+D36</f>
        <v>0</v>
      </c>
      <c r="E38" s="33">
        <f t="shared" si="3"/>
        <v>-46115430</v>
      </c>
      <c r="F38" s="2">
        <f t="shared" si="3"/>
        <v>0</v>
      </c>
      <c r="G38" s="2">
        <f t="shared" si="3"/>
        <v>45578047</v>
      </c>
      <c r="H38" s="2">
        <f t="shared" si="3"/>
        <v>-44711226</v>
      </c>
      <c r="I38" s="2">
        <f t="shared" si="3"/>
        <v>-1123285</v>
      </c>
      <c r="J38" s="2">
        <f t="shared" si="3"/>
        <v>-256464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-256464</v>
      </c>
      <c r="X38" s="2">
        <f t="shared" si="3"/>
        <v>-11528858</v>
      </c>
      <c r="Y38" s="2">
        <f t="shared" si="3"/>
        <v>11272394</v>
      </c>
      <c r="Z38" s="34">
        <f>+IF(X38&lt;&gt;0,+(Y38/X38)*100,0)</f>
        <v>-97.775460500944675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45578047</v>
      </c>
      <c r="I39" s="2">
        <f>+H40+I60</f>
        <v>866821</v>
      </c>
      <c r="J39" s="2">
        <f>+G39</f>
        <v>0</v>
      </c>
      <c r="K39" s="2">
        <f>+I40+K60</f>
        <v>-256464</v>
      </c>
      <c r="L39" s="2">
        <f>+K40+L60</f>
        <v>-256464</v>
      </c>
      <c r="M39" s="2">
        <f>+L40+M60</f>
        <v>-256464</v>
      </c>
      <c r="N39" s="2">
        <f>+K39</f>
        <v>-256464</v>
      </c>
      <c r="O39" s="2">
        <f>+M40+O60</f>
        <v>-256464</v>
      </c>
      <c r="P39" s="2">
        <f>+O40+P60</f>
        <v>-256464</v>
      </c>
      <c r="Q39" s="2">
        <f>+P40+Q60</f>
        <v>-256464</v>
      </c>
      <c r="R39" s="2">
        <f>+O39</f>
        <v>-256464</v>
      </c>
      <c r="S39" s="2">
        <f>+Q40+S60</f>
        <v>-256464</v>
      </c>
      <c r="T39" s="2">
        <f>+S40+T60</f>
        <v>-256464</v>
      </c>
      <c r="U39" s="2">
        <f>+T40+U60</f>
        <v>-256464</v>
      </c>
      <c r="V39" s="2">
        <f>+S39</f>
        <v>-256464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2498374</v>
      </c>
      <c r="D40" s="43">
        <f t="shared" ref="D40:AA40" si="4">+D38+D39</f>
        <v>0</v>
      </c>
      <c r="E40" s="44">
        <f t="shared" si="4"/>
        <v>-46115430</v>
      </c>
      <c r="F40" s="45">
        <f t="shared" si="4"/>
        <v>0</v>
      </c>
      <c r="G40" s="45">
        <f t="shared" si="4"/>
        <v>45578047</v>
      </c>
      <c r="H40" s="45">
        <f t="shared" si="4"/>
        <v>866821</v>
      </c>
      <c r="I40" s="45">
        <f t="shared" si="4"/>
        <v>-256464</v>
      </c>
      <c r="J40" s="45">
        <f>+I40</f>
        <v>-256464</v>
      </c>
      <c r="K40" s="45">
        <f t="shared" si="4"/>
        <v>-256464</v>
      </c>
      <c r="L40" s="45">
        <f t="shared" si="4"/>
        <v>-256464</v>
      </c>
      <c r="M40" s="45">
        <f t="shared" si="4"/>
        <v>-256464</v>
      </c>
      <c r="N40" s="45">
        <f>+M40</f>
        <v>-256464</v>
      </c>
      <c r="O40" s="45">
        <f t="shared" si="4"/>
        <v>-256464</v>
      </c>
      <c r="P40" s="45">
        <f t="shared" si="4"/>
        <v>-256464</v>
      </c>
      <c r="Q40" s="45">
        <f t="shared" si="4"/>
        <v>-256464</v>
      </c>
      <c r="R40" s="45">
        <f>+Q40</f>
        <v>-256464</v>
      </c>
      <c r="S40" s="45">
        <f t="shared" si="4"/>
        <v>-256464</v>
      </c>
      <c r="T40" s="45">
        <f t="shared" si="4"/>
        <v>-256464</v>
      </c>
      <c r="U40" s="45">
        <f t="shared" si="4"/>
        <v>-256464</v>
      </c>
      <c r="V40" s="45">
        <f>+U40</f>
        <v>-256464</v>
      </c>
      <c r="W40" s="45">
        <f>+V40</f>
        <v>-256464</v>
      </c>
      <c r="X40" s="45">
        <f t="shared" si="4"/>
        <v>-11528858</v>
      </c>
      <c r="Y40" s="45">
        <f t="shared" si="4"/>
        <v>11272394</v>
      </c>
      <c r="Z40" s="46">
        <f>+IF(X40&lt;&gt;0,+(Y40/X40)*100,0)</f>
        <v>-97.775460500944675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10500000</v>
      </c>
      <c r="F9" s="20">
        <v>10500000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2625000</v>
      </c>
      <c r="Y9" s="20">
        <v>-2625000</v>
      </c>
      <c r="Z9" s="21">
        <v>-100</v>
      </c>
      <c r="AA9" s="22">
        <v>10500000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10500000</v>
      </c>
      <c r="F17" s="28">
        <f t="shared" si="0"/>
        <v>10500000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2625000</v>
      </c>
      <c r="Y17" s="28">
        <f t="shared" si="0"/>
        <v>-2625000</v>
      </c>
      <c r="Z17" s="29">
        <f>+IF(X17&lt;&gt;0,+(Y17/X17)*100,0)</f>
        <v>-100</v>
      </c>
      <c r="AA17" s="30">
        <f>SUM(AA6:AA16)</f>
        <v>10500000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602785</v>
      </c>
      <c r="I33" s="36">
        <v>-218801</v>
      </c>
      <c r="J33" s="36">
        <v>383984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383984</v>
      </c>
      <c r="X33" s="36"/>
      <c r="Y33" s="20">
        <v>383984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602785</v>
      </c>
      <c r="I36" s="28">
        <f t="shared" si="2"/>
        <v>-218801</v>
      </c>
      <c r="J36" s="28">
        <f t="shared" si="2"/>
        <v>383984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383984</v>
      </c>
      <c r="X36" s="28">
        <f t="shared" si="2"/>
        <v>0</v>
      </c>
      <c r="Y36" s="28">
        <f t="shared" si="2"/>
        <v>383984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10500000</v>
      </c>
      <c r="F38" s="2">
        <f t="shared" si="3"/>
        <v>10500000</v>
      </c>
      <c r="G38" s="2">
        <f t="shared" si="3"/>
        <v>0</v>
      </c>
      <c r="H38" s="2">
        <f t="shared" si="3"/>
        <v>602785</v>
      </c>
      <c r="I38" s="2">
        <f t="shared" si="3"/>
        <v>-218801</v>
      </c>
      <c r="J38" s="2">
        <f t="shared" si="3"/>
        <v>383984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383984</v>
      </c>
      <c r="X38" s="2">
        <f t="shared" si="3"/>
        <v>2625000</v>
      </c>
      <c r="Y38" s="2">
        <f t="shared" si="3"/>
        <v>-2241016</v>
      </c>
      <c r="Z38" s="34">
        <f>+IF(X38&lt;&gt;0,+(Y38/X38)*100,0)</f>
        <v>-85.372038095238096</v>
      </c>
      <c r="AA38" s="35">
        <f>+AA17+AA27+AA36</f>
        <v>10500000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602785</v>
      </c>
      <c r="J39" s="2">
        <f>+G39</f>
        <v>0</v>
      </c>
      <c r="K39" s="2">
        <f>+I40+K60</f>
        <v>383984</v>
      </c>
      <c r="L39" s="2">
        <f>+K40+L60</f>
        <v>383984</v>
      </c>
      <c r="M39" s="2">
        <f>+L40+M60</f>
        <v>383984</v>
      </c>
      <c r="N39" s="2">
        <f>+K39</f>
        <v>383984</v>
      </c>
      <c r="O39" s="2">
        <f>+M40+O60</f>
        <v>383984</v>
      </c>
      <c r="P39" s="2">
        <f>+O40+P60</f>
        <v>383984</v>
      </c>
      <c r="Q39" s="2">
        <f>+P40+Q60</f>
        <v>383984</v>
      </c>
      <c r="R39" s="2">
        <f>+O39</f>
        <v>383984</v>
      </c>
      <c r="S39" s="2">
        <f>+Q40+S60</f>
        <v>383984</v>
      </c>
      <c r="T39" s="2">
        <f>+S40+T60</f>
        <v>383984</v>
      </c>
      <c r="U39" s="2">
        <f>+T40+U60</f>
        <v>383984</v>
      </c>
      <c r="V39" s="2">
        <f>+S39</f>
        <v>383984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10500000</v>
      </c>
      <c r="F40" s="45">
        <f t="shared" si="4"/>
        <v>10500000</v>
      </c>
      <c r="G40" s="45">
        <f t="shared" si="4"/>
        <v>0</v>
      </c>
      <c r="H40" s="45">
        <f t="shared" si="4"/>
        <v>602785</v>
      </c>
      <c r="I40" s="45">
        <f t="shared" si="4"/>
        <v>383984</v>
      </c>
      <c r="J40" s="45">
        <f>+I40</f>
        <v>383984</v>
      </c>
      <c r="K40" s="45">
        <f t="shared" si="4"/>
        <v>383984</v>
      </c>
      <c r="L40" s="45">
        <f t="shared" si="4"/>
        <v>383984</v>
      </c>
      <c r="M40" s="45">
        <f t="shared" si="4"/>
        <v>383984</v>
      </c>
      <c r="N40" s="45">
        <f>+M40</f>
        <v>383984</v>
      </c>
      <c r="O40" s="45">
        <f t="shared" si="4"/>
        <v>383984</v>
      </c>
      <c r="P40" s="45">
        <f t="shared" si="4"/>
        <v>383984</v>
      </c>
      <c r="Q40" s="45">
        <f t="shared" si="4"/>
        <v>383984</v>
      </c>
      <c r="R40" s="45">
        <f>+Q40</f>
        <v>383984</v>
      </c>
      <c r="S40" s="45">
        <f t="shared" si="4"/>
        <v>383984</v>
      </c>
      <c r="T40" s="45">
        <f t="shared" si="4"/>
        <v>383984</v>
      </c>
      <c r="U40" s="45">
        <f t="shared" si="4"/>
        <v>383984</v>
      </c>
      <c r="V40" s="45">
        <f>+U40</f>
        <v>383984</v>
      </c>
      <c r="W40" s="45">
        <f>+V40</f>
        <v>383984</v>
      </c>
      <c r="X40" s="45">
        <f t="shared" si="4"/>
        <v>2625000</v>
      </c>
      <c r="Y40" s="45">
        <f t="shared" si="4"/>
        <v>-2241016</v>
      </c>
      <c r="Z40" s="46">
        <f>+IF(X40&lt;&gt;0,+(Y40/X40)*100,0)</f>
        <v>-85.372038095238096</v>
      </c>
      <c r="AA40" s="47">
        <f t="shared" si="4"/>
        <v>10500000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-1960</v>
      </c>
      <c r="D7" s="18"/>
      <c r="E7" s="19"/>
      <c r="F7" s="20"/>
      <c r="G7" s="20">
        <v>-520</v>
      </c>
      <c r="H7" s="20">
        <v>-520</v>
      </c>
      <c r="I7" s="20">
        <v>-520</v>
      </c>
      <c r="J7" s="20">
        <v>-1560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-1560</v>
      </c>
      <c r="X7" s="20"/>
      <c r="Y7" s="20">
        <v>-1560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-520</v>
      </c>
      <c r="H17" s="28">
        <f t="shared" si="0"/>
        <v>-520</v>
      </c>
      <c r="I17" s="28">
        <f t="shared" si="0"/>
        <v>-520</v>
      </c>
      <c r="J17" s="28">
        <f t="shared" si="0"/>
        <v>-1560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-1560</v>
      </c>
      <c r="X17" s="28">
        <f t="shared" si="0"/>
        <v>0</v>
      </c>
      <c r="Y17" s="28">
        <f t="shared" si="0"/>
        <v>-1560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-1960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-520</v>
      </c>
      <c r="H38" s="2">
        <f t="shared" si="3"/>
        <v>-520</v>
      </c>
      <c r="I38" s="2">
        <f t="shared" si="3"/>
        <v>-520</v>
      </c>
      <c r="J38" s="2">
        <f t="shared" si="3"/>
        <v>-1560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-1560</v>
      </c>
      <c r="X38" s="2">
        <f t="shared" si="3"/>
        <v>0</v>
      </c>
      <c r="Y38" s="2">
        <f t="shared" si="3"/>
        <v>-1560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-520</v>
      </c>
      <c r="I39" s="2">
        <f>+H40+I60</f>
        <v>-1040</v>
      </c>
      <c r="J39" s="2">
        <f>+G39</f>
        <v>0</v>
      </c>
      <c r="K39" s="2">
        <f>+I40+K60</f>
        <v>-1560</v>
      </c>
      <c r="L39" s="2">
        <f>+K40+L60</f>
        <v>-1560</v>
      </c>
      <c r="M39" s="2">
        <f>+L40+M60</f>
        <v>-1560</v>
      </c>
      <c r="N39" s="2">
        <f>+K39</f>
        <v>-1560</v>
      </c>
      <c r="O39" s="2">
        <f>+M40+O60</f>
        <v>-1560</v>
      </c>
      <c r="P39" s="2">
        <f>+O40+P60</f>
        <v>-1560</v>
      </c>
      <c r="Q39" s="2">
        <f>+P40+Q60</f>
        <v>-1560</v>
      </c>
      <c r="R39" s="2">
        <f>+O39</f>
        <v>-1560</v>
      </c>
      <c r="S39" s="2">
        <f>+Q40+S60</f>
        <v>-1560</v>
      </c>
      <c r="T39" s="2">
        <f>+S40+T60</f>
        <v>-1560</v>
      </c>
      <c r="U39" s="2">
        <f>+T40+U60</f>
        <v>-1560</v>
      </c>
      <c r="V39" s="2">
        <f>+S39</f>
        <v>-1560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-1960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-520</v>
      </c>
      <c r="H40" s="45">
        <f t="shared" si="4"/>
        <v>-1040</v>
      </c>
      <c r="I40" s="45">
        <f t="shared" si="4"/>
        <v>-1560</v>
      </c>
      <c r="J40" s="45">
        <f>+I40</f>
        <v>-1560</v>
      </c>
      <c r="K40" s="45">
        <f t="shared" si="4"/>
        <v>-1560</v>
      </c>
      <c r="L40" s="45">
        <f t="shared" si="4"/>
        <v>-1560</v>
      </c>
      <c r="M40" s="45">
        <f t="shared" si="4"/>
        <v>-1560</v>
      </c>
      <c r="N40" s="45">
        <f>+M40</f>
        <v>-1560</v>
      </c>
      <c r="O40" s="45">
        <f t="shared" si="4"/>
        <v>-1560</v>
      </c>
      <c r="P40" s="45">
        <f t="shared" si="4"/>
        <v>-1560</v>
      </c>
      <c r="Q40" s="45">
        <f t="shared" si="4"/>
        <v>-1560</v>
      </c>
      <c r="R40" s="45">
        <f>+Q40</f>
        <v>-1560</v>
      </c>
      <c r="S40" s="45">
        <f t="shared" si="4"/>
        <v>-1560</v>
      </c>
      <c r="T40" s="45">
        <f t="shared" si="4"/>
        <v>-1560</v>
      </c>
      <c r="U40" s="45">
        <f t="shared" si="4"/>
        <v>-1560</v>
      </c>
      <c r="V40" s="45">
        <f>+U40</f>
        <v>-1560</v>
      </c>
      <c r="W40" s="45">
        <f>+V40</f>
        <v>-1560</v>
      </c>
      <c r="X40" s="45">
        <f t="shared" si="4"/>
        <v>0</v>
      </c>
      <c r="Y40" s="45">
        <f t="shared" si="4"/>
        <v>-1560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147391</v>
      </c>
      <c r="D6" s="18"/>
      <c r="E6" s="19"/>
      <c r="F6" s="20"/>
      <c r="G6" s="20"/>
      <c r="H6" s="20">
        <v>8129</v>
      </c>
      <c r="I6" s="20">
        <v>5125</v>
      </c>
      <c r="J6" s="20">
        <v>13254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13254</v>
      </c>
      <c r="X6" s="20"/>
      <c r="Y6" s="20">
        <v>13254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22461399</v>
      </c>
      <c r="D7" s="18"/>
      <c r="E7" s="19">
        <v>11939705</v>
      </c>
      <c r="F7" s="20">
        <v>11939705</v>
      </c>
      <c r="G7" s="20">
        <v>1944442</v>
      </c>
      <c r="H7" s="20">
        <v>2007922</v>
      </c>
      <c r="I7" s="20">
        <v>408858</v>
      </c>
      <c r="J7" s="20">
        <v>4361222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4361222</v>
      </c>
      <c r="X7" s="20">
        <v>2984925</v>
      </c>
      <c r="Y7" s="20">
        <v>1376297</v>
      </c>
      <c r="Z7" s="21">
        <v>46.108260676566417</v>
      </c>
      <c r="AA7" s="22">
        <v>11939705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100000</v>
      </c>
      <c r="F8" s="20">
        <v>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24999</v>
      </c>
      <c r="Y8" s="20">
        <v>-24999</v>
      </c>
      <c r="Z8" s="21">
        <v>-100</v>
      </c>
      <c r="AA8" s="22">
        <v>100000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6580697</v>
      </c>
      <c r="F9" s="20">
        <v>6580697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1645173</v>
      </c>
      <c r="Y9" s="20">
        <v>-1645173</v>
      </c>
      <c r="Z9" s="21">
        <v>-100</v>
      </c>
      <c r="AA9" s="22">
        <v>6580697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3000000</v>
      </c>
      <c r="F10" s="20">
        <v>3000000</v>
      </c>
      <c r="G10" s="20"/>
      <c r="H10" s="20">
        <v>1000000</v>
      </c>
      <c r="I10" s="20"/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750000</v>
      </c>
      <c r="Y10" s="20">
        <v>250000</v>
      </c>
      <c r="Z10" s="21">
        <v>33.333333333333329</v>
      </c>
      <c r="AA10" s="22">
        <v>3000000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22608790</v>
      </c>
      <c r="D17" s="26">
        <f>SUM(D6:D16)</f>
        <v>0</v>
      </c>
      <c r="E17" s="27">
        <f t="shared" si="0"/>
        <v>21620402</v>
      </c>
      <c r="F17" s="28">
        <f t="shared" si="0"/>
        <v>21620402</v>
      </c>
      <c r="G17" s="28">
        <f t="shared" si="0"/>
        <v>1944442</v>
      </c>
      <c r="H17" s="28">
        <f t="shared" si="0"/>
        <v>3016051</v>
      </c>
      <c r="I17" s="28">
        <f t="shared" si="0"/>
        <v>413983</v>
      </c>
      <c r="J17" s="28">
        <f t="shared" si="0"/>
        <v>5374476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5374476</v>
      </c>
      <c r="X17" s="28">
        <f t="shared" si="0"/>
        <v>5405097</v>
      </c>
      <c r="Y17" s="28">
        <f t="shared" si="0"/>
        <v>-30621</v>
      </c>
      <c r="Z17" s="29">
        <f>+IF(X17&lt;&gt;0,+(Y17/X17)*100,0)</f>
        <v>-0.5665208228455475</v>
      </c>
      <c r="AA17" s="30">
        <f>SUM(AA6:AA16)</f>
        <v>21620402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-3550000</v>
      </c>
      <c r="F26" s="20">
        <v>-3550000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-887496</v>
      </c>
      <c r="Y26" s="20">
        <v>887496</v>
      </c>
      <c r="Z26" s="21">
        <v>-100</v>
      </c>
      <c r="AA26" s="22">
        <v>-3550000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-3550000</v>
      </c>
      <c r="F27" s="28">
        <f t="shared" si="1"/>
        <v>-3550000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-887496</v>
      </c>
      <c r="Y27" s="28">
        <f t="shared" si="1"/>
        <v>887496</v>
      </c>
      <c r="Z27" s="29">
        <f>+IF(X27&lt;&gt;0,+(Y27/X27)*100,0)</f>
        <v>-100</v>
      </c>
      <c r="AA27" s="30">
        <f>SUM(AA21:AA26)</f>
        <v>-3550000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22608790</v>
      </c>
      <c r="D38" s="32">
        <f>+D17+D27+D36</f>
        <v>0</v>
      </c>
      <c r="E38" s="33">
        <f t="shared" si="3"/>
        <v>18070402</v>
      </c>
      <c r="F38" s="2">
        <f t="shared" si="3"/>
        <v>18070402</v>
      </c>
      <c r="G38" s="2">
        <f t="shared" si="3"/>
        <v>1944442</v>
      </c>
      <c r="H38" s="2">
        <f t="shared" si="3"/>
        <v>3016051</v>
      </c>
      <c r="I38" s="2">
        <f t="shared" si="3"/>
        <v>413983</v>
      </c>
      <c r="J38" s="2">
        <f t="shared" si="3"/>
        <v>5374476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5374476</v>
      </c>
      <c r="X38" s="2">
        <f t="shared" si="3"/>
        <v>4517601</v>
      </c>
      <c r="Y38" s="2">
        <f t="shared" si="3"/>
        <v>856875</v>
      </c>
      <c r="Z38" s="34">
        <f>+IF(X38&lt;&gt;0,+(Y38/X38)*100,0)</f>
        <v>18.967478535621009</v>
      </c>
      <c r="AA38" s="35">
        <f>+AA17+AA27+AA36</f>
        <v>18070402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1944442</v>
      </c>
      <c r="I39" s="2">
        <f>+H40+I60</f>
        <v>4960493</v>
      </c>
      <c r="J39" s="2">
        <f>+G39</f>
        <v>0</v>
      </c>
      <c r="K39" s="2">
        <f>+I40+K60</f>
        <v>5374476</v>
      </c>
      <c r="L39" s="2">
        <f>+K40+L60</f>
        <v>5374476</v>
      </c>
      <c r="M39" s="2">
        <f>+L40+M60</f>
        <v>5374476</v>
      </c>
      <c r="N39" s="2">
        <f>+K39</f>
        <v>5374476</v>
      </c>
      <c r="O39" s="2">
        <f>+M40+O60</f>
        <v>5374476</v>
      </c>
      <c r="P39" s="2">
        <f>+O40+P60</f>
        <v>5374476</v>
      </c>
      <c r="Q39" s="2">
        <f>+P40+Q60</f>
        <v>5374476</v>
      </c>
      <c r="R39" s="2">
        <f>+O39</f>
        <v>5374476</v>
      </c>
      <c r="S39" s="2">
        <f>+Q40+S60</f>
        <v>5374476</v>
      </c>
      <c r="T39" s="2">
        <f>+S40+T60</f>
        <v>5374476</v>
      </c>
      <c r="U39" s="2">
        <f>+T40+U60</f>
        <v>5374476</v>
      </c>
      <c r="V39" s="2">
        <f>+S39</f>
        <v>5374476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22608790</v>
      </c>
      <c r="D40" s="43">
        <f t="shared" ref="D40:AA40" si="4">+D38+D39</f>
        <v>0</v>
      </c>
      <c r="E40" s="44">
        <f t="shared" si="4"/>
        <v>18070402</v>
      </c>
      <c r="F40" s="45">
        <f t="shared" si="4"/>
        <v>18070402</v>
      </c>
      <c r="G40" s="45">
        <f t="shared" si="4"/>
        <v>1944442</v>
      </c>
      <c r="H40" s="45">
        <f t="shared" si="4"/>
        <v>4960493</v>
      </c>
      <c r="I40" s="45">
        <f t="shared" si="4"/>
        <v>5374476</v>
      </c>
      <c r="J40" s="45">
        <f>+I40</f>
        <v>5374476</v>
      </c>
      <c r="K40" s="45">
        <f t="shared" si="4"/>
        <v>5374476</v>
      </c>
      <c r="L40" s="45">
        <f t="shared" si="4"/>
        <v>5374476</v>
      </c>
      <c r="M40" s="45">
        <f t="shared" si="4"/>
        <v>5374476</v>
      </c>
      <c r="N40" s="45">
        <f>+M40</f>
        <v>5374476</v>
      </c>
      <c r="O40" s="45">
        <f t="shared" si="4"/>
        <v>5374476</v>
      </c>
      <c r="P40" s="45">
        <f t="shared" si="4"/>
        <v>5374476</v>
      </c>
      <c r="Q40" s="45">
        <f t="shared" si="4"/>
        <v>5374476</v>
      </c>
      <c r="R40" s="45">
        <f>+Q40</f>
        <v>5374476</v>
      </c>
      <c r="S40" s="45">
        <f t="shared" si="4"/>
        <v>5374476</v>
      </c>
      <c r="T40" s="45">
        <f t="shared" si="4"/>
        <v>5374476</v>
      </c>
      <c r="U40" s="45">
        <f t="shared" si="4"/>
        <v>5374476</v>
      </c>
      <c r="V40" s="45">
        <f>+U40</f>
        <v>5374476</v>
      </c>
      <c r="W40" s="45">
        <f>+V40</f>
        <v>5374476</v>
      </c>
      <c r="X40" s="45">
        <f t="shared" si="4"/>
        <v>4517601</v>
      </c>
      <c r="Y40" s="45">
        <f t="shared" si="4"/>
        <v>856875</v>
      </c>
      <c r="Z40" s="46">
        <f>+IF(X40&lt;&gt;0,+(Y40/X40)*100,0)</f>
        <v>18.967478535621009</v>
      </c>
      <c r="AA40" s="47">
        <f t="shared" si="4"/>
        <v>18070402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36923997</v>
      </c>
      <c r="D7" s="18"/>
      <c r="E7" s="19">
        <v>159729276</v>
      </c>
      <c r="F7" s="20">
        <v>159729276</v>
      </c>
      <c r="G7" s="20">
        <v>3251561</v>
      </c>
      <c r="H7" s="20">
        <v>3669271</v>
      </c>
      <c r="I7" s="20">
        <v>3666200</v>
      </c>
      <c r="J7" s="20">
        <v>10587032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10587032</v>
      </c>
      <c r="X7" s="20">
        <v>39932319</v>
      </c>
      <c r="Y7" s="20">
        <v>-29345287</v>
      </c>
      <c r="Z7" s="21">
        <v>-73.487560289198328</v>
      </c>
      <c r="AA7" s="22">
        <v>159729276</v>
      </c>
    </row>
    <row r="8" spans="1:27" ht="13.5" x14ac:dyDescent="0.25">
      <c r="A8" s="23" t="s">
        <v>36</v>
      </c>
      <c r="B8" s="17" t="s">
        <v>32</v>
      </c>
      <c r="C8" s="18">
        <v>33046</v>
      </c>
      <c r="D8" s="18"/>
      <c r="E8" s="19"/>
      <c r="F8" s="20"/>
      <c r="G8" s="20"/>
      <c r="H8" s="20">
        <v>1852</v>
      </c>
      <c r="I8" s="20">
        <v>7411</v>
      </c>
      <c r="J8" s="20">
        <v>9263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9263</v>
      </c>
      <c r="X8" s="20"/>
      <c r="Y8" s="20">
        <v>9263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20765726</v>
      </c>
      <c r="D9" s="18"/>
      <c r="E9" s="19">
        <v>9921144</v>
      </c>
      <c r="F9" s="20">
        <v>9921144</v>
      </c>
      <c r="G9" s="20">
        <v>4743244</v>
      </c>
      <c r="H9" s="20">
        <v>2094066</v>
      </c>
      <c r="I9" s="20"/>
      <c r="J9" s="20">
        <v>6837310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6837310</v>
      </c>
      <c r="X9" s="20">
        <v>2480286</v>
      </c>
      <c r="Y9" s="20">
        <v>4357024</v>
      </c>
      <c r="Z9" s="21">
        <v>175.66619333415582</v>
      </c>
      <c r="AA9" s="22">
        <v>9921144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-11738425</v>
      </c>
      <c r="D14" s="18"/>
      <c r="E14" s="19">
        <v>-126500004</v>
      </c>
      <c r="F14" s="20">
        <v>-126500004</v>
      </c>
      <c r="G14" s="20">
        <v>-25225079</v>
      </c>
      <c r="H14" s="20"/>
      <c r="I14" s="20"/>
      <c r="J14" s="20">
        <v>-25225079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-25225079</v>
      </c>
      <c r="X14" s="20">
        <v>-31625001</v>
      </c>
      <c r="Y14" s="20">
        <v>6399922</v>
      </c>
      <c r="Z14" s="21">
        <v>-20.236906869979229</v>
      </c>
      <c r="AA14" s="22">
        <v>-126500004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45984344</v>
      </c>
      <c r="D17" s="26">
        <f>SUM(D6:D16)</f>
        <v>0</v>
      </c>
      <c r="E17" s="27">
        <f t="shared" si="0"/>
        <v>43150416</v>
      </c>
      <c r="F17" s="28">
        <f t="shared" si="0"/>
        <v>43150416</v>
      </c>
      <c r="G17" s="28">
        <f t="shared" si="0"/>
        <v>-17230274</v>
      </c>
      <c r="H17" s="28">
        <f t="shared" si="0"/>
        <v>5765189</v>
      </c>
      <c r="I17" s="28">
        <f t="shared" si="0"/>
        <v>3673611</v>
      </c>
      <c r="J17" s="28">
        <f t="shared" si="0"/>
        <v>-7791474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-7791474</v>
      </c>
      <c r="X17" s="28">
        <f t="shared" si="0"/>
        <v>10787604</v>
      </c>
      <c r="Y17" s="28">
        <f t="shared" si="0"/>
        <v>-18579078</v>
      </c>
      <c r="Z17" s="29">
        <f>+IF(X17&lt;&gt;0,+(Y17/X17)*100,0)</f>
        <v>-172.2261773791474</v>
      </c>
      <c r="AA17" s="30">
        <f>SUM(AA6:AA16)</f>
        <v>43150416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-624560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-624560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-39041</v>
      </c>
      <c r="D33" s="18"/>
      <c r="E33" s="19">
        <v>39041</v>
      </c>
      <c r="F33" s="20">
        <v>39041</v>
      </c>
      <c r="G33" s="20">
        <v>-42277</v>
      </c>
      <c r="H33" s="36">
        <v>41112</v>
      </c>
      <c r="I33" s="36">
        <v>-41865</v>
      </c>
      <c r="J33" s="36">
        <v>-43030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-43030</v>
      </c>
      <c r="X33" s="36">
        <v>9760</v>
      </c>
      <c r="Y33" s="20">
        <v>-52790</v>
      </c>
      <c r="Z33" s="21">
        <v>-540.88114754098365</v>
      </c>
      <c r="AA33" s="22">
        <v>39041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-39041</v>
      </c>
      <c r="D36" s="26">
        <f>SUM(D31:D35)</f>
        <v>0</v>
      </c>
      <c r="E36" s="27">
        <f t="shared" si="2"/>
        <v>39041</v>
      </c>
      <c r="F36" s="28">
        <f t="shared" si="2"/>
        <v>39041</v>
      </c>
      <c r="G36" s="28">
        <f t="shared" si="2"/>
        <v>-42277</v>
      </c>
      <c r="H36" s="28">
        <f t="shared" si="2"/>
        <v>41112</v>
      </c>
      <c r="I36" s="28">
        <f t="shared" si="2"/>
        <v>-41865</v>
      </c>
      <c r="J36" s="28">
        <f t="shared" si="2"/>
        <v>-43030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-43030</v>
      </c>
      <c r="X36" s="28">
        <f t="shared" si="2"/>
        <v>9760</v>
      </c>
      <c r="Y36" s="28">
        <f t="shared" si="2"/>
        <v>-52790</v>
      </c>
      <c r="Z36" s="29">
        <f>+IF(X36&lt;&gt;0,+(Y36/X36)*100,0)</f>
        <v>-540.88114754098365</v>
      </c>
      <c r="AA36" s="30">
        <f>SUM(AA31:AA35)</f>
        <v>39041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45320743</v>
      </c>
      <c r="D38" s="32">
        <f>+D17+D27+D36</f>
        <v>0</v>
      </c>
      <c r="E38" s="33">
        <f t="shared" si="3"/>
        <v>43189457</v>
      </c>
      <c r="F38" s="2">
        <f t="shared" si="3"/>
        <v>43189457</v>
      </c>
      <c r="G38" s="2">
        <f t="shared" si="3"/>
        <v>-17272551</v>
      </c>
      <c r="H38" s="2">
        <f t="shared" si="3"/>
        <v>5806301</v>
      </c>
      <c r="I38" s="2">
        <f t="shared" si="3"/>
        <v>3631746</v>
      </c>
      <c r="J38" s="2">
        <f t="shared" si="3"/>
        <v>-7834504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-7834504</v>
      </c>
      <c r="X38" s="2">
        <f t="shared" si="3"/>
        <v>10797364</v>
      </c>
      <c r="Y38" s="2">
        <f t="shared" si="3"/>
        <v>-18631868</v>
      </c>
      <c r="Z38" s="34">
        <f>+IF(X38&lt;&gt;0,+(Y38/X38)*100,0)</f>
        <v>-172.55941357538745</v>
      </c>
      <c r="AA38" s="35">
        <f>+AA17+AA27+AA36</f>
        <v>43189457</v>
      </c>
    </row>
    <row r="39" spans="1:27" ht="13.5" x14ac:dyDescent="0.25">
      <c r="A39" s="23" t="s">
        <v>61</v>
      </c>
      <c r="B39" s="17"/>
      <c r="C39" s="32">
        <v>144876892</v>
      </c>
      <c r="D39" s="32"/>
      <c r="E39" s="33"/>
      <c r="F39" s="2"/>
      <c r="G39" s="2">
        <v>217332195</v>
      </c>
      <c r="H39" s="2">
        <f>+G40+H60</f>
        <v>200059644</v>
      </c>
      <c r="I39" s="2">
        <f>+H40+I60</f>
        <v>205865945</v>
      </c>
      <c r="J39" s="2">
        <f>+G39</f>
        <v>217332195</v>
      </c>
      <c r="K39" s="2">
        <f>+I40+K60</f>
        <v>209497691</v>
      </c>
      <c r="L39" s="2">
        <f>+K40+L60</f>
        <v>209497691</v>
      </c>
      <c r="M39" s="2">
        <f>+L40+M60</f>
        <v>209497691</v>
      </c>
      <c r="N39" s="2">
        <f>+K39</f>
        <v>209497691</v>
      </c>
      <c r="O39" s="2">
        <f>+M40+O60</f>
        <v>209497691</v>
      </c>
      <c r="P39" s="2">
        <f>+O40+P60</f>
        <v>209497691</v>
      </c>
      <c r="Q39" s="2">
        <f>+P40+Q60</f>
        <v>209497691</v>
      </c>
      <c r="R39" s="2">
        <f>+O39</f>
        <v>209497691</v>
      </c>
      <c r="S39" s="2">
        <f>+Q40+S60</f>
        <v>209497691</v>
      </c>
      <c r="T39" s="2">
        <f>+S40+T60</f>
        <v>209497691</v>
      </c>
      <c r="U39" s="2">
        <f>+T40+U60</f>
        <v>209497691</v>
      </c>
      <c r="V39" s="2">
        <f>+S39</f>
        <v>209497691</v>
      </c>
      <c r="W39" s="2">
        <f>+G39</f>
        <v>217332195</v>
      </c>
      <c r="X39" s="2"/>
      <c r="Y39" s="2">
        <f>+W39-X39</f>
        <v>217332195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190197635</v>
      </c>
      <c r="D40" s="43">
        <f t="shared" ref="D40:AA40" si="4">+D38+D39</f>
        <v>0</v>
      </c>
      <c r="E40" s="44">
        <f t="shared" si="4"/>
        <v>43189457</v>
      </c>
      <c r="F40" s="45">
        <f t="shared" si="4"/>
        <v>43189457</v>
      </c>
      <c r="G40" s="45">
        <f t="shared" si="4"/>
        <v>200059644</v>
      </c>
      <c r="H40" s="45">
        <f t="shared" si="4"/>
        <v>205865945</v>
      </c>
      <c r="I40" s="45">
        <f t="shared" si="4"/>
        <v>209497691</v>
      </c>
      <c r="J40" s="45">
        <f>+I40</f>
        <v>209497691</v>
      </c>
      <c r="K40" s="45">
        <f t="shared" si="4"/>
        <v>209497691</v>
      </c>
      <c r="L40" s="45">
        <f t="shared" si="4"/>
        <v>209497691</v>
      </c>
      <c r="M40" s="45">
        <f t="shared" si="4"/>
        <v>209497691</v>
      </c>
      <c r="N40" s="45">
        <f>+M40</f>
        <v>209497691</v>
      </c>
      <c r="O40" s="45">
        <f t="shared" si="4"/>
        <v>209497691</v>
      </c>
      <c r="P40" s="45">
        <f t="shared" si="4"/>
        <v>209497691</v>
      </c>
      <c r="Q40" s="45">
        <f t="shared" si="4"/>
        <v>209497691</v>
      </c>
      <c r="R40" s="45">
        <f>+Q40</f>
        <v>209497691</v>
      </c>
      <c r="S40" s="45">
        <f t="shared" si="4"/>
        <v>209497691</v>
      </c>
      <c r="T40" s="45">
        <f t="shared" si="4"/>
        <v>209497691</v>
      </c>
      <c r="U40" s="45">
        <f t="shared" si="4"/>
        <v>209497691</v>
      </c>
      <c r="V40" s="45">
        <f>+U40</f>
        <v>209497691</v>
      </c>
      <c r="W40" s="45">
        <f>+V40</f>
        <v>209497691</v>
      </c>
      <c r="X40" s="45">
        <f t="shared" si="4"/>
        <v>10797364</v>
      </c>
      <c r="Y40" s="45">
        <f t="shared" si="4"/>
        <v>198700327</v>
      </c>
      <c r="Z40" s="46">
        <f>+IF(X40&lt;&gt;0,+(Y40/X40)*100,0)</f>
        <v>1840.267004057657</v>
      </c>
      <c r="AA40" s="47">
        <f t="shared" si="4"/>
        <v>43189457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217332195</v>
      </c>
      <c r="J60">
        <v>217332195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78151315</v>
      </c>
      <c r="D7" s="18"/>
      <c r="E7" s="19">
        <v>54490396</v>
      </c>
      <c r="F7" s="20">
        <v>54490396</v>
      </c>
      <c r="G7" s="20">
        <v>6639887</v>
      </c>
      <c r="H7" s="20">
        <v>6478489</v>
      </c>
      <c r="I7" s="20">
        <v>8593723</v>
      </c>
      <c r="J7" s="20">
        <v>21712099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21712099</v>
      </c>
      <c r="X7" s="20">
        <v>13626249</v>
      </c>
      <c r="Y7" s="20">
        <v>8085850</v>
      </c>
      <c r="Z7" s="21">
        <v>59.34024836915868</v>
      </c>
      <c r="AA7" s="22">
        <v>54490396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2504361</v>
      </c>
      <c r="D9" s="18"/>
      <c r="E9" s="19">
        <v>7585608</v>
      </c>
      <c r="F9" s="20">
        <v>7585608</v>
      </c>
      <c r="G9" s="20">
        <v>3160670</v>
      </c>
      <c r="H9" s="20"/>
      <c r="I9" s="20"/>
      <c r="J9" s="20">
        <v>3160670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3160670</v>
      </c>
      <c r="X9" s="20">
        <v>1896402</v>
      </c>
      <c r="Y9" s="20">
        <v>1264268</v>
      </c>
      <c r="Z9" s="21">
        <v>66.666666666666657</v>
      </c>
      <c r="AA9" s="22">
        <v>7585608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15000000</v>
      </c>
      <c r="F10" s="20">
        <v>15000000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3750000</v>
      </c>
      <c r="Y10" s="20">
        <v>1250000</v>
      </c>
      <c r="Z10" s="21">
        <v>33.333333333333329</v>
      </c>
      <c r="AA10" s="22">
        <v>15000000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-29959103</v>
      </c>
      <c r="D14" s="18"/>
      <c r="E14" s="19">
        <v>-72954298</v>
      </c>
      <c r="F14" s="20">
        <v>-72954298</v>
      </c>
      <c r="G14" s="20">
        <v>-5966983</v>
      </c>
      <c r="H14" s="20">
        <v>-9660809</v>
      </c>
      <c r="I14" s="20">
        <v>-9880229</v>
      </c>
      <c r="J14" s="20">
        <v>-25508021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-25508021</v>
      </c>
      <c r="X14" s="20">
        <v>-18238575</v>
      </c>
      <c r="Y14" s="20">
        <v>-7269446</v>
      </c>
      <c r="Z14" s="21">
        <v>39.857532729393611</v>
      </c>
      <c r="AA14" s="22">
        <v>-72954298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50696573</v>
      </c>
      <c r="D17" s="26">
        <f>SUM(D6:D16)</f>
        <v>0</v>
      </c>
      <c r="E17" s="27">
        <f t="shared" si="0"/>
        <v>4121706</v>
      </c>
      <c r="F17" s="28">
        <f t="shared" si="0"/>
        <v>4121706</v>
      </c>
      <c r="G17" s="28">
        <f t="shared" si="0"/>
        <v>8833574</v>
      </c>
      <c r="H17" s="28">
        <f t="shared" si="0"/>
        <v>-3182320</v>
      </c>
      <c r="I17" s="28">
        <f t="shared" si="0"/>
        <v>-1286506</v>
      </c>
      <c r="J17" s="28">
        <f t="shared" si="0"/>
        <v>4364748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4364748</v>
      </c>
      <c r="X17" s="28">
        <f t="shared" si="0"/>
        <v>1034076</v>
      </c>
      <c r="Y17" s="28">
        <f t="shared" si="0"/>
        <v>3330672</v>
      </c>
      <c r="Z17" s="29">
        <f>+IF(X17&lt;&gt;0,+(Y17/X17)*100,0)</f>
        <v>322.09160641964417</v>
      </c>
      <c r="AA17" s="30">
        <f>SUM(AA6:AA16)</f>
        <v>4121706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-15000000</v>
      </c>
      <c r="F26" s="20">
        <v>-15000000</v>
      </c>
      <c r="G26" s="20"/>
      <c r="H26" s="20">
        <v>-4958535</v>
      </c>
      <c r="I26" s="20"/>
      <c r="J26" s="20">
        <v>-4958535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-4958535</v>
      </c>
      <c r="X26" s="20">
        <v>-3750000</v>
      </c>
      <c r="Y26" s="20">
        <v>-1208535</v>
      </c>
      <c r="Z26" s="21">
        <v>32.227600000000002</v>
      </c>
      <c r="AA26" s="22">
        <v>-15000000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-15000000</v>
      </c>
      <c r="F27" s="28">
        <f t="shared" si="1"/>
        <v>-15000000</v>
      </c>
      <c r="G27" s="28">
        <f t="shared" si="1"/>
        <v>0</v>
      </c>
      <c r="H27" s="28">
        <f t="shared" si="1"/>
        <v>-4958535</v>
      </c>
      <c r="I27" s="28">
        <f t="shared" si="1"/>
        <v>0</v>
      </c>
      <c r="J27" s="28">
        <f t="shared" si="1"/>
        <v>-4958535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-4958535</v>
      </c>
      <c r="X27" s="28">
        <f t="shared" si="1"/>
        <v>-3750000</v>
      </c>
      <c r="Y27" s="28">
        <f t="shared" si="1"/>
        <v>-1208535</v>
      </c>
      <c r="Z27" s="29">
        <f>+IF(X27&lt;&gt;0,+(Y27/X27)*100,0)</f>
        <v>32.227600000000002</v>
      </c>
      <c r="AA27" s="30">
        <f>SUM(AA21:AA26)</f>
        <v>-15000000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91161</v>
      </c>
      <c r="D33" s="18"/>
      <c r="E33" s="19">
        <v>-1802566</v>
      </c>
      <c r="F33" s="20">
        <v>-1802566</v>
      </c>
      <c r="G33" s="20">
        <v>1819049</v>
      </c>
      <c r="H33" s="36">
        <v>-1802679</v>
      </c>
      <c r="I33" s="36">
        <v>-7562</v>
      </c>
      <c r="J33" s="36">
        <v>8808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8808</v>
      </c>
      <c r="X33" s="36">
        <v>-450642</v>
      </c>
      <c r="Y33" s="20">
        <v>459450</v>
      </c>
      <c r="Z33" s="21">
        <v>-101.95454484934827</v>
      </c>
      <c r="AA33" s="22">
        <v>-1802566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91161</v>
      </c>
      <c r="D36" s="26">
        <f>SUM(D31:D35)</f>
        <v>0</v>
      </c>
      <c r="E36" s="27">
        <f t="shared" si="2"/>
        <v>-1802566</v>
      </c>
      <c r="F36" s="28">
        <f t="shared" si="2"/>
        <v>-1802566</v>
      </c>
      <c r="G36" s="28">
        <f t="shared" si="2"/>
        <v>1819049</v>
      </c>
      <c r="H36" s="28">
        <f t="shared" si="2"/>
        <v>-1802679</v>
      </c>
      <c r="I36" s="28">
        <f t="shared" si="2"/>
        <v>-7562</v>
      </c>
      <c r="J36" s="28">
        <f t="shared" si="2"/>
        <v>8808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8808</v>
      </c>
      <c r="X36" s="28">
        <f t="shared" si="2"/>
        <v>-450642</v>
      </c>
      <c r="Y36" s="28">
        <f t="shared" si="2"/>
        <v>459450</v>
      </c>
      <c r="Z36" s="29">
        <f>+IF(X36&lt;&gt;0,+(Y36/X36)*100,0)</f>
        <v>-101.95454484934827</v>
      </c>
      <c r="AA36" s="30">
        <f>SUM(AA31:AA35)</f>
        <v>-1802566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50787734</v>
      </c>
      <c r="D38" s="32">
        <f>+D17+D27+D36</f>
        <v>0</v>
      </c>
      <c r="E38" s="33">
        <f t="shared" si="3"/>
        <v>-12680860</v>
      </c>
      <c r="F38" s="2">
        <f t="shared" si="3"/>
        <v>-12680860</v>
      </c>
      <c r="G38" s="2">
        <f t="shared" si="3"/>
        <v>10652623</v>
      </c>
      <c r="H38" s="2">
        <f t="shared" si="3"/>
        <v>-9943534</v>
      </c>
      <c r="I38" s="2">
        <f t="shared" si="3"/>
        <v>-1294068</v>
      </c>
      <c r="J38" s="2">
        <f t="shared" si="3"/>
        <v>-584979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-584979</v>
      </c>
      <c r="X38" s="2">
        <f t="shared" si="3"/>
        <v>-3166566</v>
      </c>
      <c r="Y38" s="2">
        <f t="shared" si="3"/>
        <v>2581587</v>
      </c>
      <c r="Z38" s="34">
        <f>+IF(X38&lt;&gt;0,+(Y38/X38)*100,0)</f>
        <v>-81.526391681082913</v>
      </c>
      <c r="AA38" s="35">
        <f>+AA17+AA27+AA36</f>
        <v>-12680860</v>
      </c>
    </row>
    <row r="39" spans="1:27" ht="13.5" x14ac:dyDescent="0.25">
      <c r="A39" s="23" t="s">
        <v>61</v>
      </c>
      <c r="B39" s="17"/>
      <c r="C39" s="32">
        <v>-66061</v>
      </c>
      <c r="D39" s="32"/>
      <c r="E39" s="33"/>
      <c r="F39" s="2"/>
      <c r="G39" s="2">
        <v>-29791805</v>
      </c>
      <c r="H39" s="2">
        <f>+G40+H60</f>
        <v>-19139182</v>
      </c>
      <c r="I39" s="2">
        <f>+H40+I60</f>
        <v>-29082716</v>
      </c>
      <c r="J39" s="2">
        <f>+G39</f>
        <v>-29791805</v>
      </c>
      <c r="K39" s="2">
        <f>+I40+K60</f>
        <v>-30376784</v>
      </c>
      <c r="L39" s="2">
        <f>+K40+L60</f>
        <v>-30376784</v>
      </c>
      <c r="M39" s="2">
        <f>+L40+M60</f>
        <v>-30376784</v>
      </c>
      <c r="N39" s="2">
        <f>+K39</f>
        <v>-30376784</v>
      </c>
      <c r="O39" s="2">
        <f>+M40+O60</f>
        <v>-30376784</v>
      </c>
      <c r="P39" s="2">
        <f>+O40+P60</f>
        <v>-30376784</v>
      </c>
      <c r="Q39" s="2">
        <f>+P40+Q60</f>
        <v>-30376784</v>
      </c>
      <c r="R39" s="2">
        <f>+O39</f>
        <v>-30376784</v>
      </c>
      <c r="S39" s="2">
        <f>+Q40+S60</f>
        <v>-30376784</v>
      </c>
      <c r="T39" s="2">
        <f>+S40+T60</f>
        <v>-30376784</v>
      </c>
      <c r="U39" s="2">
        <f>+T40+U60</f>
        <v>-30376784</v>
      </c>
      <c r="V39" s="2">
        <f>+S39</f>
        <v>-30376784</v>
      </c>
      <c r="W39" s="2">
        <f>+G39</f>
        <v>-29791805</v>
      </c>
      <c r="X39" s="2"/>
      <c r="Y39" s="2">
        <f>+W39-X39</f>
        <v>-29791805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50721673</v>
      </c>
      <c r="D40" s="43">
        <f t="shared" ref="D40:AA40" si="4">+D38+D39</f>
        <v>0</v>
      </c>
      <c r="E40" s="44">
        <f t="shared" si="4"/>
        <v>-12680860</v>
      </c>
      <c r="F40" s="45">
        <f t="shared" si="4"/>
        <v>-12680860</v>
      </c>
      <c r="G40" s="45">
        <f t="shared" si="4"/>
        <v>-19139182</v>
      </c>
      <c r="H40" s="45">
        <f t="shared" si="4"/>
        <v>-29082716</v>
      </c>
      <c r="I40" s="45">
        <f t="shared" si="4"/>
        <v>-30376784</v>
      </c>
      <c r="J40" s="45">
        <f>+I40</f>
        <v>-30376784</v>
      </c>
      <c r="K40" s="45">
        <f t="shared" si="4"/>
        <v>-30376784</v>
      </c>
      <c r="L40" s="45">
        <f t="shared" si="4"/>
        <v>-30376784</v>
      </c>
      <c r="M40" s="45">
        <f t="shared" si="4"/>
        <v>-30376784</v>
      </c>
      <c r="N40" s="45">
        <f>+M40</f>
        <v>-30376784</v>
      </c>
      <c r="O40" s="45">
        <f t="shared" si="4"/>
        <v>-30376784</v>
      </c>
      <c r="P40" s="45">
        <f t="shared" si="4"/>
        <v>-30376784</v>
      </c>
      <c r="Q40" s="45">
        <f t="shared" si="4"/>
        <v>-30376784</v>
      </c>
      <c r="R40" s="45">
        <f>+Q40</f>
        <v>-30376784</v>
      </c>
      <c r="S40" s="45">
        <f t="shared" si="4"/>
        <v>-30376784</v>
      </c>
      <c r="T40" s="45">
        <f t="shared" si="4"/>
        <v>-30376784</v>
      </c>
      <c r="U40" s="45">
        <f t="shared" si="4"/>
        <v>-30376784</v>
      </c>
      <c r="V40" s="45">
        <f>+U40</f>
        <v>-30376784</v>
      </c>
      <c r="W40" s="45">
        <f>+V40</f>
        <v>-30376784</v>
      </c>
      <c r="X40" s="45">
        <f t="shared" si="4"/>
        <v>-3166566</v>
      </c>
      <c r="Y40" s="45">
        <f t="shared" si="4"/>
        <v>-27210218</v>
      </c>
      <c r="Z40" s="46">
        <f>+IF(X40&lt;&gt;0,+(Y40/X40)*100,0)</f>
        <v>859.29735871603498</v>
      </c>
      <c r="AA40" s="47">
        <f t="shared" si="4"/>
        <v>-12680860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-29791805</v>
      </c>
      <c r="J60">
        <v>-29791805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756884</v>
      </c>
      <c r="I7" s="20"/>
      <c r="J7" s="20">
        <v>756884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756884</v>
      </c>
      <c r="X7" s="20"/>
      <c r="Y7" s="20">
        <v>756884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-30526134</v>
      </c>
      <c r="F14" s="20">
        <v>-30526134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-7631532</v>
      </c>
      <c r="Y14" s="20">
        <v>7631532</v>
      </c>
      <c r="Z14" s="21">
        <v>-100</v>
      </c>
      <c r="AA14" s="22">
        <v>-30526134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-30526134</v>
      </c>
      <c r="F17" s="28">
        <f t="shared" si="0"/>
        <v>-30526134</v>
      </c>
      <c r="G17" s="28">
        <f t="shared" si="0"/>
        <v>0</v>
      </c>
      <c r="H17" s="28">
        <f t="shared" si="0"/>
        <v>756884</v>
      </c>
      <c r="I17" s="28">
        <f t="shared" si="0"/>
        <v>0</v>
      </c>
      <c r="J17" s="28">
        <f t="shared" si="0"/>
        <v>756884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756884</v>
      </c>
      <c r="X17" s="28">
        <f t="shared" si="0"/>
        <v>-7631532</v>
      </c>
      <c r="Y17" s="28">
        <f t="shared" si="0"/>
        <v>8388416</v>
      </c>
      <c r="Z17" s="29">
        <f>+IF(X17&lt;&gt;0,+(Y17/X17)*100,0)</f>
        <v>-109.91785135671317</v>
      </c>
      <c r="AA17" s="30">
        <f>SUM(AA6:AA16)</f>
        <v>-30526134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-30526134</v>
      </c>
      <c r="F38" s="2">
        <f t="shared" si="3"/>
        <v>-30526134</v>
      </c>
      <c r="G38" s="2">
        <f t="shared" si="3"/>
        <v>0</v>
      </c>
      <c r="H38" s="2">
        <f t="shared" si="3"/>
        <v>756884</v>
      </c>
      <c r="I38" s="2">
        <f t="shared" si="3"/>
        <v>0</v>
      </c>
      <c r="J38" s="2">
        <f t="shared" si="3"/>
        <v>756884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756884</v>
      </c>
      <c r="X38" s="2">
        <f t="shared" si="3"/>
        <v>-7631532</v>
      </c>
      <c r="Y38" s="2">
        <f t="shared" si="3"/>
        <v>8388416</v>
      </c>
      <c r="Z38" s="34">
        <f>+IF(X38&lt;&gt;0,+(Y38/X38)*100,0)</f>
        <v>-109.91785135671317</v>
      </c>
      <c r="AA38" s="35">
        <f>+AA17+AA27+AA36</f>
        <v>-30526134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756884</v>
      </c>
      <c r="J39" s="2">
        <f>+G39</f>
        <v>0</v>
      </c>
      <c r="K39" s="2">
        <f>+I40+K60</f>
        <v>756884</v>
      </c>
      <c r="L39" s="2">
        <f>+K40+L60</f>
        <v>756884</v>
      </c>
      <c r="M39" s="2">
        <f>+L40+M60</f>
        <v>756884</v>
      </c>
      <c r="N39" s="2">
        <f>+K39</f>
        <v>756884</v>
      </c>
      <c r="O39" s="2">
        <f>+M40+O60</f>
        <v>756884</v>
      </c>
      <c r="P39" s="2">
        <f>+O40+P60</f>
        <v>756884</v>
      </c>
      <c r="Q39" s="2">
        <f>+P40+Q60</f>
        <v>756884</v>
      </c>
      <c r="R39" s="2">
        <f>+O39</f>
        <v>756884</v>
      </c>
      <c r="S39" s="2">
        <f>+Q40+S60</f>
        <v>756884</v>
      </c>
      <c r="T39" s="2">
        <f>+S40+T60</f>
        <v>756884</v>
      </c>
      <c r="U39" s="2">
        <f>+T40+U60</f>
        <v>756884</v>
      </c>
      <c r="V39" s="2">
        <f>+S39</f>
        <v>756884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-30526134</v>
      </c>
      <c r="F40" s="45">
        <f t="shared" si="4"/>
        <v>-30526134</v>
      </c>
      <c r="G40" s="45">
        <f t="shared" si="4"/>
        <v>0</v>
      </c>
      <c r="H40" s="45">
        <f t="shared" si="4"/>
        <v>756884</v>
      </c>
      <c r="I40" s="45">
        <f t="shared" si="4"/>
        <v>756884</v>
      </c>
      <c r="J40" s="45">
        <f>+I40</f>
        <v>756884</v>
      </c>
      <c r="K40" s="45">
        <f t="shared" si="4"/>
        <v>756884</v>
      </c>
      <c r="L40" s="45">
        <f t="shared" si="4"/>
        <v>756884</v>
      </c>
      <c r="M40" s="45">
        <f t="shared" si="4"/>
        <v>756884</v>
      </c>
      <c r="N40" s="45">
        <f>+M40</f>
        <v>756884</v>
      </c>
      <c r="O40" s="45">
        <f t="shared" si="4"/>
        <v>756884</v>
      </c>
      <c r="P40" s="45">
        <f t="shared" si="4"/>
        <v>756884</v>
      </c>
      <c r="Q40" s="45">
        <f t="shared" si="4"/>
        <v>756884</v>
      </c>
      <c r="R40" s="45">
        <f>+Q40</f>
        <v>756884</v>
      </c>
      <c r="S40" s="45">
        <f t="shared" si="4"/>
        <v>756884</v>
      </c>
      <c r="T40" s="45">
        <f t="shared" si="4"/>
        <v>756884</v>
      </c>
      <c r="U40" s="45">
        <f t="shared" si="4"/>
        <v>756884</v>
      </c>
      <c r="V40" s="45">
        <f>+U40</f>
        <v>756884</v>
      </c>
      <c r="W40" s="45">
        <f>+V40</f>
        <v>756884</v>
      </c>
      <c r="X40" s="45">
        <f t="shared" si="4"/>
        <v>-7631532</v>
      </c>
      <c r="Y40" s="45">
        <f t="shared" si="4"/>
        <v>8388416</v>
      </c>
      <c r="Z40" s="46">
        <f>+IF(X40&lt;&gt;0,+(Y40/X40)*100,0)</f>
        <v>-109.91785135671317</v>
      </c>
      <c r="AA40" s="47">
        <f t="shared" si="4"/>
        <v>-30526134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69154409</v>
      </c>
      <c r="D7" s="18"/>
      <c r="E7" s="19">
        <v>310780652</v>
      </c>
      <c r="F7" s="20">
        <v>310780652</v>
      </c>
      <c r="G7" s="20">
        <v>6535152</v>
      </c>
      <c r="H7" s="20">
        <v>7049501</v>
      </c>
      <c r="I7" s="20">
        <v>6296813</v>
      </c>
      <c r="J7" s="20">
        <v>19881466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19881466</v>
      </c>
      <c r="X7" s="20">
        <v>77695161</v>
      </c>
      <c r="Y7" s="20">
        <v>-57813695</v>
      </c>
      <c r="Z7" s="21">
        <v>-74.410934034875098</v>
      </c>
      <c r="AA7" s="22">
        <v>310780652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5099823</v>
      </c>
      <c r="F9" s="20">
        <v>5099823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1274955</v>
      </c>
      <c r="Y9" s="20">
        <v>-1274955</v>
      </c>
      <c r="Z9" s="21">
        <v>-100</v>
      </c>
      <c r="AA9" s="22">
        <v>5099823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7800000</v>
      </c>
      <c r="F10" s="20">
        <v>7800000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1950000</v>
      </c>
      <c r="Y10" s="20">
        <v>-1950000</v>
      </c>
      <c r="Z10" s="21">
        <v>-100</v>
      </c>
      <c r="AA10" s="22">
        <v>7800000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301320543</v>
      </c>
      <c r="D14" s="18"/>
      <c r="E14" s="19">
        <v>-290000000</v>
      </c>
      <c r="F14" s="20">
        <v>-290000000</v>
      </c>
      <c r="G14" s="20">
        <v>39295722</v>
      </c>
      <c r="H14" s="20">
        <v>43003082</v>
      </c>
      <c r="I14" s="20">
        <v>32246173</v>
      </c>
      <c r="J14" s="20">
        <v>114544977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114544977</v>
      </c>
      <c r="X14" s="20">
        <v>-72499998</v>
      </c>
      <c r="Y14" s="20">
        <v>187044975</v>
      </c>
      <c r="Z14" s="21">
        <v>-257.99307608256765</v>
      </c>
      <c r="AA14" s="22">
        <v>-290000000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370474952</v>
      </c>
      <c r="D17" s="26">
        <f>SUM(D6:D16)</f>
        <v>0</v>
      </c>
      <c r="E17" s="27">
        <f t="shared" si="0"/>
        <v>33680475</v>
      </c>
      <c r="F17" s="28">
        <f t="shared" si="0"/>
        <v>33680475</v>
      </c>
      <c r="G17" s="28">
        <f t="shared" si="0"/>
        <v>45830874</v>
      </c>
      <c r="H17" s="28">
        <f t="shared" si="0"/>
        <v>50052583</v>
      </c>
      <c r="I17" s="28">
        <f t="shared" si="0"/>
        <v>38542986</v>
      </c>
      <c r="J17" s="28">
        <f t="shared" si="0"/>
        <v>134426443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134426443</v>
      </c>
      <c r="X17" s="28">
        <f t="shared" si="0"/>
        <v>8420118</v>
      </c>
      <c r="Y17" s="28">
        <f t="shared" si="0"/>
        <v>126006325</v>
      </c>
      <c r="Z17" s="29">
        <f>+IF(X17&lt;&gt;0,+(Y17/X17)*100,0)</f>
        <v>1496.4912011921922</v>
      </c>
      <c r="AA17" s="30">
        <f>SUM(AA6:AA16)</f>
        <v>33680475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-9782609</v>
      </c>
      <c r="F26" s="20">
        <v>-9782609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-2445648</v>
      </c>
      <c r="Y26" s="20">
        <v>2445648</v>
      </c>
      <c r="Z26" s="21">
        <v>-100</v>
      </c>
      <c r="AA26" s="22">
        <v>-9782609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-9782609</v>
      </c>
      <c r="F27" s="28">
        <f t="shared" si="1"/>
        <v>-9782609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-2445648</v>
      </c>
      <c r="Y27" s="28">
        <f t="shared" si="1"/>
        <v>2445648</v>
      </c>
      <c r="Z27" s="29">
        <f>+IF(X27&lt;&gt;0,+(Y27/X27)*100,0)</f>
        <v>-100</v>
      </c>
      <c r="AA27" s="30">
        <f>SUM(AA21:AA26)</f>
        <v>-9782609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370474952</v>
      </c>
      <c r="D38" s="32">
        <f>+D17+D27+D36</f>
        <v>0</v>
      </c>
      <c r="E38" s="33">
        <f t="shared" si="3"/>
        <v>23897866</v>
      </c>
      <c r="F38" s="2">
        <f t="shared" si="3"/>
        <v>23897866</v>
      </c>
      <c r="G38" s="2">
        <f t="shared" si="3"/>
        <v>45830874</v>
      </c>
      <c r="H38" s="2">
        <f t="shared" si="3"/>
        <v>50052583</v>
      </c>
      <c r="I38" s="2">
        <f t="shared" si="3"/>
        <v>38542986</v>
      </c>
      <c r="J38" s="2">
        <f t="shared" si="3"/>
        <v>134426443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134426443</v>
      </c>
      <c r="X38" s="2">
        <f t="shared" si="3"/>
        <v>5974470</v>
      </c>
      <c r="Y38" s="2">
        <f t="shared" si="3"/>
        <v>128451973</v>
      </c>
      <c r="Z38" s="34">
        <f>+IF(X38&lt;&gt;0,+(Y38/X38)*100,0)</f>
        <v>2150.014528485372</v>
      </c>
      <c r="AA38" s="35">
        <f>+AA17+AA27+AA36</f>
        <v>23897866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45830874</v>
      </c>
      <c r="I39" s="2">
        <f>+H40+I60</f>
        <v>95883457</v>
      </c>
      <c r="J39" s="2">
        <f>+G39</f>
        <v>0</v>
      </c>
      <c r="K39" s="2">
        <f>+I40+K60</f>
        <v>134426443</v>
      </c>
      <c r="L39" s="2">
        <f>+K40+L60</f>
        <v>134426443</v>
      </c>
      <c r="M39" s="2">
        <f>+L40+M60</f>
        <v>134426443</v>
      </c>
      <c r="N39" s="2">
        <f>+K39</f>
        <v>134426443</v>
      </c>
      <c r="O39" s="2">
        <f>+M40+O60</f>
        <v>134426443</v>
      </c>
      <c r="P39" s="2">
        <f>+O40+P60</f>
        <v>134426443</v>
      </c>
      <c r="Q39" s="2">
        <f>+P40+Q60</f>
        <v>134426443</v>
      </c>
      <c r="R39" s="2">
        <f>+O39</f>
        <v>134426443</v>
      </c>
      <c r="S39" s="2">
        <f>+Q40+S60</f>
        <v>134426443</v>
      </c>
      <c r="T39" s="2">
        <f>+S40+T60</f>
        <v>134426443</v>
      </c>
      <c r="U39" s="2">
        <f>+T40+U60</f>
        <v>134426443</v>
      </c>
      <c r="V39" s="2">
        <f>+S39</f>
        <v>134426443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370474952</v>
      </c>
      <c r="D40" s="43">
        <f t="shared" ref="D40:AA40" si="4">+D38+D39</f>
        <v>0</v>
      </c>
      <c r="E40" s="44">
        <f t="shared" si="4"/>
        <v>23897866</v>
      </c>
      <c r="F40" s="45">
        <f t="shared" si="4"/>
        <v>23897866</v>
      </c>
      <c r="G40" s="45">
        <f t="shared" si="4"/>
        <v>45830874</v>
      </c>
      <c r="H40" s="45">
        <f t="shared" si="4"/>
        <v>95883457</v>
      </c>
      <c r="I40" s="45">
        <f t="shared" si="4"/>
        <v>134426443</v>
      </c>
      <c r="J40" s="45">
        <f>+I40</f>
        <v>134426443</v>
      </c>
      <c r="K40" s="45">
        <f t="shared" si="4"/>
        <v>134426443</v>
      </c>
      <c r="L40" s="45">
        <f t="shared" si="4"/>
        <v>134426443</v>
      </c>
      <c r="M40" s="45">
        <f t="shared" si="4"/>
        <v>134426443</v>
      </c>
      <c r="N40" s="45">
        <f>+M40</f>
        <v>134426443</v>
      </c>
      <c r="O40" s="45">
        <f t="shared" si="4"/>
        <v>134426443</v>
      </c>
      <c r="P40" s="45">
        <f t="shared" si="4"/>
        <v>134426443</v>
      </c>
      <c r="Q40" s="45">
        <f t="shared" si="4"/>
        <v>134426443</v>
      </c>
      <c r="R40" s="45">
        <f>+Q40</f>
        <v>134426443</v>
      </c>
      <c r="S40" s="45">
        <f t="shared" si="4"/>
        <v>134426443</v>
      </c>
      <c r="T40" s="45">
        <f t="shared" si="4"/>
        <v>134426443</v>
      </c>
      <c r="U40" s="45">
        <f t="shared" si="4"/>
        <v>134426443</v>
      </c>
      <c r="V40" s="45">
        <f>+U40</f>
        <v>134426443</v>
      </c>
      <c r="W40" s="45">
        <f>+V40</f>
        <v>134426443</v>
      </c>
      <c r="X40" s="45">
        <f t="shared" si="4"/>
        <v>5974470</v>
      </c>
      <c r="Y40" s="45">
        <f t="shared" si="4"/>
        <v>128451973</v>
      </c>
      <c r="Z40" s="46">
        <f>+IF(X40&lt;&gt;0,+(Y40/X40)*100,0)</f>
        <v>2150.014528485372</v>
      </c>
      <c r="AA40" s="47">
        <f t="shared" si="4"/>
        <v>23897866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2614377</v>
      </c>
      <c r="D7" s="18"/>
      <c r="E7" s="19"/>
      <c r="F7" s="20"/>
      <c r="G7" s="20">
        <v>252824</v>
      </c>
      <c r="H7" s="20">
        <v>305542</v>
      </c>
      <c r="I7" s="20">
        <v>247598</v>
      </c>
      <c r="J7" s="20">
        <v>805964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805964</v>
      </c>
      <c r="X7" s="20"/>
      <c r="Y7" s="20">
        <v>805964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9757081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12371458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252824</v>
      </c>
      <c r="H17" s="28">
        <f t="shared" si="0"/>
        <v>305542</v>
      </c>
      <c r="I17" s="28">
        <f t="shared" si="0"/>
        <v>247598</v>
      </c>
      <c r="J17" s="28">
        <f t="shared" si="0"/>
        <v>805964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805964</v>
      </c>
      <c r="X17" s="28">
        <f t="shared" si="0"/>
        <v>0</v>
      </c>
      <c r="Y17" s="28">
        <f t="shared" si="0"/>
        <v>805964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12371458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252824</v>
      </c>
      <c r="H38" s="2">
        <f t="shared" si="3"/>
        <v>305542</v>
      </c>
      <c r="I38" s="2">
        <f t="shared" si="3"/>
        <v>247598</v>
      </c>
      <c r="J38" s="2">
        <f t="shared" si="3"/>
        <v>805964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805964</v>
      </c>
      <c r="X38" s="2">
        <f t="shared" si="3"/>
        <v>0</v>
      </c>
      <c r="Y38" s="2">
        <f t="shared" si="3"/>
        <v>805964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252824</v>
      </c>
      <c r="I39" s="2">
        <f>+H40+I60</f>
        <v>558366</v>
      </c>
      <c r="J39" s="2">
        <f>+G39</f>
        <v>0</v>
      </c>
      <c r="K39" s="2">
        <f>+I40+K60</f>
        <v>805964</v>
      </c>
      <c r="L39" s="2">
        <f>+K40+L60</f>
        <v>805964</v>
      </c>
      <c r="M39" s="2">
        <f>+L40+M60</f>
        <v>805964</v>
      </c>
      <c r="N39" s="2">
        <f>+K39</f>
        <v>805964</v>
      </c>
      <c r="O39" s="2">
        <f>+M40+O60</f>
        <v>805964</v>
      </c>
      <c r="P39" s="2">
        <f>+O40+P60</f>
        <v>805964</v>
      </c>
      <c r="Q39" s="2">
        <f>+P40+Q60</f>
        <v>805964</v>
      </c>
      <c r="R39" s="2">
        <f>+O39</f>
        <v>805964</v>
      </c>
      <c r="S39" s="2">
        <f>+Q40+S60</f>
        <v>805964</v>
      </c>
      <c r="T39" s="2">
        <f>+S40+T60</f>
        <v>805964</v>
      </c>
      <c r="U39" s="2">
        <f>+T40+U60</f>
        <v>805964</v>
      </c>
      <c r="V39" s="2">
        <f>+S39</f>
        <v>805964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12371458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252824</v>
      </c>
      <c r="H40" s="45">
        <f t="shared" si="4"/>
        <v>558366</v>
      </c>
      <c r="I40" s="45">
        <f t="shared" si="4"/>
        <v>805964</v>
      </c>
      <c r="J40" s="45">
        <f>+I40</f>
        <v>805964</v>
      </c>
      <c r="K40" s="45">
        <f t="shared" si="4"/>
        <v>805964</v>
      </c>
      <c r="L40" s="45">
        <f t="shared" si="4"/>
        <v>805964</v>
      </c>
      <c r="M40" s="45">
        <f t="shared" si="4"/>
        <v>805964</v>
      </c>
      <c r="N40" s="45">
        <f>+M40</f>
        <v>805964</v>
      </c>
      <c r="O40" s="45">
        <f t="shared" si="4"/>
        <v>805964</v>
      </c>
      <c r="P40" s="45">
        <f t="shared" si="4"/>
        <v>805964</v>
      </c>
      <c r="Q40" s="45">
        <f t="shared" si="4"/>
        <v>805964</v>
      </c>
      <c r="R40" s="45">
        <f>+Q40</f>
        <v>805964</v>
      </c>
      <c r="S40" s="45">
        <f t="shared" si="4"/>
        <v>805964</v>
      </c>
      <c r="T40" s="45">
        <f t="shared" si="4"/>
        <v>805964</v>
      </c>
      <c r="U40" s="45">
        <f t="shared" si="4"/>
        <v>805964</v>
      </c>
      <c r="V40" s="45">
        <f>+U40</f>
        <v>805964</v>
      </c>
      <c r="W40" s="45">
        <f>+V40</f>
        <v>805964</v>
      </c>
      <c r="X40" s="45">
        <f t="shared" si="4"/>
        <v>0</v>
      </c>
      <c r="Y40" s="45">
        <f t="shared" si="4"/>
        <v>805964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-41668</v>
      </c>
      <c r="F14" s="20">
        <v>-41668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-10416</v>
      </c>
      <c r="Y14" s="20">
        <v>10416</v>
      </c>
      <c r="Z14" s="21">
        <v>-100</v>
      </c>
      <c r="AA14" s="22">
        <v>-41668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-41668</v>
      </c>
      <c r="F17" s="28">
        <f t="shared" si="0"/>
        <v>-41668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-10416</v>
      </c>
      <c r="Y17" s="28">
        <f t="shared" si="0"/>
        <v>10416</v>
      </c>
      <c r="Z17" s="29">
        <f>+IF(X17&lt;&gt;0,+(Y17/X17)*100,0)</f>
        <v>-100</v>
      </c>
      <c r="AA17" s="30">
        <f>SUM(AA6:AA16)</f>
        <v>-41668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-41668</v>
      </c>
      <c r="F38" s="2">
        <f t="shared" si="3"/>
        <v>-41668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-10416</v>
      </c>
      <c r="Y38" s="2">
        <f t="shared" si="3"/>
        <v>10416</v>
      </c>
      <c r="Z38" s="34">
        <f>+IF(X38&lt;&gt;0,+(Y38/X38)*100,0)</f>
        <v>-100</v>
      </c>
      <c r="AA38" s="35">
        <f>+AA17+AA27+AA36</f>
        <v>-41668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-41668</v>
      </c>
      <c r="F40" s="45">
        <f t="shared" si="4"/>
        <v>-41668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-10416</v>
      </c>
      <c r="Y40" s="45">
        <f t="shared" si="4"/>
        <v>10416</v>
      </c>
      <c r="Z40" s="46">
        <f>+IF(X40&lt;&gt;0,+(Y40/X40)*100,0)</f>
        <v>-100</v>
      </c>
      <c r="AA40" s="47">
        <f t="shared" si="4"/>
        <v>-41668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40200000</v>
      </c>
      <c r="F7" s="20">
        <v>40200000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10050000</v>
      </c>
      <c r="Y7" s="20">
        <v>-10050000</v>
      </c>
      <c r="Z7" s="21">
        <v>-100</v>
      </c>
      <c r="AA7" s="22">
        <v>40200000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40200000</v>
      </c>
      <c r="F17" s="28">
        <f t="shared" si="0"/>
        <v>40200000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10050000</v>
      </c>
      <c r="Y17" s="28">
        <f t="shared" si="0"/>
        <v>-10050000</v>
      </c>
      <c r="Z17" s="29">
        <f>+IF(X17&lt;&gt;0,+(Y17/X17)*100,0)</f>
        <v>-100</v>
      </c>
      <c r="AA17" s="30">
        <f>SUM(AA6:AA16)</f>
        <v>40200000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40200000</v>
      </c>
      <c r="F38" s="2">
        <f t="shared" si="3"/>
        <v>40200000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10050000</v>
      </c>
      <c r="Y38" s="2">
        <f t="shared" si="3"/>
        <v>-10050000</v>
      </c>
      <c r="Z38" s="34">
        <f>+IF(X38&lt;&gt;0,+(Y38/X38)*100,0)</f>
        <v>-100</v>
      </c>
      <c r="AA38" s="35">
        <f>+AA17+AA27+AA36</f>
        <v>40200000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40200000</v>
      </c>
      <c r="F40" s="45">
        <f t="shared" si="4"/>
        <v>40200000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10050000</v>
      </c>
      <c r="Y40" s="45">
        <f t="shared" si="4"/>
        <v>-10050000</v>
      </c>
      <c r="Z40" s="46">
        <f>+IF(X40&lt;&gt;0,+(Y40/X40)*100,0)</f>
        <v>-100</v>
      </c>
      <c r="AA40" s="47">
        <f t="shared" si="4"/>
        <v>40200000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-45600000</v>
      </c>
      <c r="F14" s="20">
        <v>-45600000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-11400000</v>
      </c>
      <c r="Y14" s="20">
        <v>11400000</v>
      </c>
      <c r="Z14" s="21">
        <v>-100</v>
      </c>
      <c r="AA14" s="22">
        <v>-45600000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-45600000</v>
      </c>
      <c r="F17" s="28">
        <f t="shared" si="0"/>
        <v>-45600000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-11400000</v>
      </c>
      <c r="Y17" s="28">
        <f t="shared" si="0"/>
        <v>11400000</v>
      </c>
      <c r="Z17" s="29">
        <f>+IF(X17&lt;&gt;0,+(Y17/X17)*100,0)</f>
        <v>-100</v>
      </c>
      <c r="AA17" s="30">
        <f>SUM(AA6:AA16)</f>
        <v>-45600000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-45600000</v>
      </c>
      <c r="F38" s="2">
        <f t="shared" si="3"/>
        <v>-45600000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-11400000</v>
      </c>
      <c r="Y38" s="2">
        <f t="shared" si="3"/>
        <v>11400000</v>
      </c>
      <c r="Z38" s="34">
        <f>+IF(X38&lt;&gt;0,+(Y38/X38)*100,0)</f>
        <v>-100</v>
      </c>
      <c r="AA38" s="35">
        <f>+AA17+AA27+AA36</f>
        <v>-45600000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-45600000</v>
      </c>
      <c r="F40" s="45">
        <f t="shared" si="4"/>
        <v>-45600000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-11400000</v>
      </c>
      <c r="Y40" s="45">
        <f t="shared" si="4"/>
        <v>11400000</v>
      </c>
      <c r="Z40" s="46">
        <f>+IF(X40&lt;&gt;0,+(Y40/X40)*100,0)</f>
        <v>-100</v>
      </c>
      <c r="AA40" s="47">
        <f t="shared" si="4"/>
        <v>-45600000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7867593</v>
      </c>
      <c r="D7" s="18"/>
      <c r="E7" s="19"/>
      <c r="F7" s="20"/>
      <c r="G7" s="20">
        <v>1490</v>
      </c>
      <c r="H7" s="20"/>
      <c r="I7" s="20"/>
      <c r="J7" s="20">
        <v>1490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1490</v>
      </c>
      <c r="X7" s="20"/>
      <c r="Y7" s="20">
        <v>1490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33580</v>
      </c>
      <c r="D8" s="18"/>
      <c r="E8" s="19"/>
      <c r="F8" s="20"/>
      <c r="G8" s="20">
        <v>17638</v>
      </c>
      <c r="H8" s="20">
        <v>3187</v>
      </c>
      <c r="I8" s="20">
        <v>3187</v>
      </c>
      <c r="J8" s="20">
        <v>24012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24012</v>
      </c>
      <c r="X8" s="20"/>
      <c r="Y8" s="20">
        <v>24012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1531478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9432651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19128</v>
      </c>
      <c r="H17" s="28">
        <f t="shared" si="0"/>
        <v>3187</v>
      </c>
      <c r="I17" s="28">
        <f t="shared" si="0"/>
        <v>3187</v>
      </c>
      <c r="J17" s="28">
        <f t="shared" si="0"/>
        <v>25502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25502</v>
      </c>
      <c r="X17" s="28">
        <f t="shared" si="0"/>
        <v>0</v>
      </c>
      <c r="Y17" s="28">
        <f t="shared" si="0"/>
        <v>25502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9432651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19128</v>
      </c>
      <c r="H38" s="2">
        <f t="shared" si="3"/>
        <v>3187</v>
      </c>
      <c r="I38" s="2">
        <f t="shared" si="3"/>
        <v>3187</v>
      </c>
      <c r="J38" s="2">
        <f t="shared" si="3"/>
        <v>25502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25502</v>
      </c>
      <c r="X38" s="2">
        <f t="shared" si="3"/>
        <v>0</v>
      </c>
      <c r="Y38" s="2">
        <f t="shared" si="3"/>
        <v>25502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19128</v>
      </c>
      <c r="I39" s="2">
        <f>+H40+I60</f>
        <v>22315</v>
      </c>
      <c r="J39" s="2">
        <f>+G39</f>
        <v>0</v>
      </c>
      <c r="K39" s="2">
        <f>+I40+K60</f>
        <v>25502</v>
      </c>
      <c r="L39" s="2">
        <f>+K40+L60</f>
        <v>25502</v>
      </c>
      <c r="M39" s="2">
        <f>+L40+M60</f>
        <v>25502</v>
      </c>
      <c r="N39" s="2">
        <f>+K39</f>
        <v>25502</v>
      </c>
      <c r="O39" s="2">
        <f>+M40+O60</f>
        <v>25502</v>
      </c>
      <c r="P39" s="2">
        <f>+O40+P60</f>
        <v>25502</v>
      </c>
      <c r="Q39" s="2">
        <f>+P40+Q60</f>
        <v>25502</v>
      </c>
      <c r="R39" s="2">
        <f>+O39</f>
        <v>25502</v>
      </c>
      <c r="S39" s="2">
        <f>+Q40+S60</f>
        <v>25502</v>
      </c>
      <c r="T39" s="2">
        <f>+S40+T60</f>
        <v>25502</v>
      </c>
      <c r="U39" s="2">
        <f>+T40+U60</f>
        <v>25502</v>
      </c>
      <c r="V39" s="2">
        <f>+S39</f>
        <v>25502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9432651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19128</v>
      </c>
      <c r="H40" s="45">
        <f t="shared" si="4"/>
        <v>22315</v>
      </c>
      <c r="I40" s="45">
        <f t="shared" si="4"/>
        <v>25502</v>
      </c>
      <c r="J40" s="45">
        <f>+I40</f>
        <v>25502</v>
      </c>
      <c r="K40" s="45">
        <f t="shared" si="4"/>
        <v>25502</v>
      </c>
      <c r="L40" s="45">
        <f t="shared" si="4"/>
        <v>25502</v>
      </c>
      <c r="M40" s="45">
        <f t="shared" si="4"/>
        <v>25502</v>
      </c>
      <c r="N40" s="45">
        <f>+M40</f>
        <v>25502</v>
      </c>
      <c r="O40" s="45">
        <f t="shared" si="4"/>
        <v>25502</v>
      </c>
      <c r="P40" s="45">
        <f t="shared" si="4"/>
        <v>25502</v>
      </c>
      <c r="Q40" s="45">
        <f t="shared" si="4"/>
        <v>25502</v>
      </c>
      <c r="R40" s="45">
        <f>+Q40</f>
        <v>25502</v>
      </c>
      <c r="S40" s="45">
        <f t="shared" si="4"/>
        <v>25502</v>
      </c>
      <c r="T40" s="45">
        <f t="shared" si="4"/>
        <v>25502</v>
      </c>
      <c r="U40" s="45">
        <f t="shared" si="4"/>
        <v>25502</v>
      </c>
      <c r="V40" s="45">
        <f>+U40</f>
        <v>25502</v>
      </c>
      <c r="W40" s="45">
        <f>+V40</f>
        <v>25502</v>
      </c>
      <c r="X40" s="45">
        <f t="shared" si="4"/>
        <v>0</v>
      </c>
      <c r="Y40" s="45">
        <f t="shared" si="4"/>
        <v>25502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3346066</v>
      </c>
      <c r="F7" s="20">
        <v>3346066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836524</v>
      </c>
      <c r="Y7" s="20">
        <v>-836524</v>
      </c>
      <c r="Z7" s="21">
        <v>-100</v>
      </c>
      <c r="AA7" s="22">
        <v>3346066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-455</v>
      </c>
      <c r="F14" s="20">
        <v>-455</v>
      </c>
      <c r="G14" s="20"/>
      <c r="H14" s="20"/>
      <c r="I14" s="20">
        <v>-306955</v>
      </c>
      <c r="J14" s="20">
        <v>-306955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-306955</v>
      </c>
      <c r="X14" s="20">
        <v>-122</v>
      </c>
      <c r="Y14" s="20">
        <v>-306833</v>
      </c>
      <c r="Z14" s="21">
        <v>251502.45901639346</v>
      </c>
      <c r="AA14" s="22">
        <v>-455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3345611</v>
      </c>
      <c r="F17" s="28">
        <f t="shared" si="0"/>
        <v>3345611</v>
      </c>
      <c r="G17" s="28">
        <f t="shared" si="0"/>
        <v>0</v>
      </c>
      <c r="H17" s="28">
        <f t="shared" si="0"/>
        <v>0</v>
      </c>
      <c r="I17" s="28">
        <f t="shared" si="0"/>
        <v>-306955</v>
      </c>
      <c r="J17" s="28">
        <f t="shared" si="0"/>
        <v>-306955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-306955</v>
      </c>
      <c r="X17" s="28">
        <f t="shared" si="0"/>
        <v>836402</v>
      </c>
      <c r="Y17" s="28">
        <f t="shared" si="0"/>
        <v>-1143357</v>
      </c>
      <c r="Z17" s="29">
        <f>+IF(X17&lt;&gt;0,+(Y17/X17)*100,0)</f>
        <v>-136.69945791616948</v>
      </c>
      <c r="AA17" s="30">
        <f>SUM(AA6:AA16)</f>
        <v>3345611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</v>
      </c>
      <c r="Y33" s="20">
        <v>-1</v>
      </c>
      <c r="Z33" s="21">
        <v>-100</v>
      </c>
      <c r="AA33" s="22">
        <v>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</v>
      </c>
      <c r="F36" s="28">
        <f t="shared" si="2"/>
        <v>1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</v>
      </c>
      <c r="Y36" s="28">
        <f t="shared" si="2"/>
        <v>-1</v>
      </c>
      <c r="Z36" s="29">
        <f>+IF(X36&lt;&gt;0,+(Y36/X36)*100,0)</f>
        <v>-100</v>
      </c>
      <c r="AA36" s="30">
        <f>SUM(AA31:AA35)</f>
        <v>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3345612</v>
      </c>
      <c r="F38" s="2">
        <f t="shared" si="3"/>
        <v>3345612</v>
      </c>
      <c r="G38" s="2">
        <f t="shared" si="3"/>
        <v>0</v>
      </c>
      <c r="H38" s="2">
        <f t="shared" si="3"/>
        <v>0</v>
      </c>
      <c r="I38" s="2">
        <f t="shared" si="3"/>
        <v>-306955</v>
      </c>
      <c r="J38" s="2">
        <f t="shared" si="3"/>
        <v>-306955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-306955</v>
      </c>
      <c r="X38" s="2">
        <f t="shared" si="3"/>
        <v>836403</v>
      </c>
      <c r="Y38" s="2">
        <f t="shared" si="3"/>
        <v>-1143358</v>
      </c>
      <c r="Z38" s="34">
        <f>+IF(X38&lt;&gt;0,+(Y38/X38)*100,0)</f>
        <v>-136.69941403844797</v>
      </c>
      <c r="AA38" s="35">
        <f>+AA17+AA27+AA36</f>
        <v>3345612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-306955</v>
      </c>
      <c r="L39" s="2">
        <f>+K40+L60</f>
        <v>-306955</v>
      </c>
      <c r="M39" s="2">
        <f>+L40+M60</f>
        <v>-306955</v>
      </c>
      <c r="N39" s="2">
        <f>+K39</f>
        <v>-306955</v>
      </c>
      <c r="O39" s="2">
        <f>+M40+O60</f>
        <v>-306955</v>
      </c>
      <c r="P39" s="2">
        <f>+O40+P60</f>
        <v>-306955</v>
      </c>
      <c r="Q39" s="2">
        <f>+P40+Q60</f>
        <v>-306955</v>
      </c>
      <c r="R39" s="2">
        <f>+O39</f>
        <v>-306955</v>
      </c>
      <c r="S39" s="2">
        <f>+Q40+S60</f>
        <v>-306955</v>
      </c>
      <c r="T39" s="2">
        <f>+S40+T60</f>
        <v>-306955</v>
      </c>
      <c r="U39" s="2">
        <f>+T40+U60</f>
        <v>-306955</v>
      </c>
      <c r="V39" s="2">
        <f>+S39</f>
        <v>-306955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3345612</v>
      </c>
      <c r="F40" s="45">
        <f t="shared" si="4"/>
        <v>3345612</v>
      </c>
      <c r="G40" s="45">
        <f t="shared" si="4"/>
        <v>0</v>
      </c>
      <c r="H40" s="45">
        <f t="shared" si="4"/>
        <v>0</v>
      </c>
      <c r="I40" s="45">
        <f t="shared" si="4"/>
        <v>-306955</v>
      </c>
      <c r="J40" s="45">
        <f>+I40</f>
        <v>-306955</v>
      </c>
      <c r="K40" s="45">
        <f t="shared" si="4"/>
        <v>-306955</v>
      </c>
      <c r="L40" s="45">
        <f t="shared" si="4"/>
        <v>-306955</v>
      </c>
      <c r="M40" s="45">
        <f t="shared" si="4"/>
        <v>-306955</v>
      </c>
      <c r="N40" s="45">
        <f>+M40</f>
        <v>-306955</v>
      </c>
      <c r="O40" s="45">
        <f t="shared" si="4"/>
        <v>-306955</v>
      </c>
      <c r="P40" s="45">
        <f t="shared" si="4"/>
        <v>-306955</v>
      </c>
      <c r="Q40" s="45">
        <f t="shared" si="4"/>
        <v>-306955</v>
      </c>
      <c r="R40" s="45">
        <f>+Q40</f>
        <v>-306955</v>
      </c>
      <c r="S40" s="45">
        <f t="shared" si="4"/>
        <v>-306955</v>
      </c>
      <c r="T40" s="45">
        <f t="shared" si="4"/>
        <v>-306955</v>
      </c>
      <c r="U40" s="45">
        <f t="shared" si="4"/>
        <v>-306955</v>
      </c>
      <c r="V40" s="45">
        <f>+U40</f>
        <v>-306955</v>
      </c>
      <c r="W40" s="45">
        <f>+V40</f>
        <v>-306955</v>
      </c>
      <c r="X40" s="45">
        <f t="shared" si="4"/>
        <v>836403</v>
      </c>
      <c r="Y40" s="45">
        <f t="shared" si="4"/>
        <v>-1143358</v>
      </c>
      <c r="Z40" s="46">
        <f>+IF(X40&lt;&gt;0,+(Y40/X40)*100,0)</f>
        <v>-136.69941403844797</v>
      </c>
      <c r="AA40" s="47">
        <f t="shared" si="4"/>
        <v>3345612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-1091362</v>
      </c>
      <c r="H26" s="20"/>
      <c r="I26" s="20">
        <v>-86653</v>
      </c>
      <c r="J26" s="20">
        <v>-1178015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-1178015</v>
      </c>
      <c r="X26" s="20"/>
      <c r="Y26" s="20">
        <v>-1178015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-1091362</v>
      </c>
      <c r="H27" s="28">
        <f t="shared" si="1"/>
        <v>0</v>
      </c>
      <c r="I27" s="28">
        <f t="shared" si="1"/>
        <v>-86653</v>
      </c>
      <c r="J27" s="28">
        <f t="shared" si="1"/>
        <v>-1178015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-1178015</v>
      </c>
      <c r="X27" s="28">
        <f t="shared" si="1"/>
        <v>0</v>
      </c>
      <c r="Y27" s="28">
        <f t="shared" si="1"/>
        <v>-1178015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-1091362</v>
      </c>
      <c r="H38" s="2">
        <f t="shared" si="3"/>
        <v>0</v>
      </c>
      <c r="I38" s="2">
        <f t="shared" si="3"/>
        <v>-86653</v>
      </c>
      <c r="J38" s="2">
        <f t="shared" si="3"/>
        <v>-1178015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-1178015</v>
      </c>
      <c r="X38" s="2">
        <f t="shared" si="3"/>
        <v>0</v>
      </c>
      <c r="Y38" s="2">
        <f t="shared" si="3"/>
        <v>-1178015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-1091362</v>
      </c>
      <c r="I39" s="2">
        <f>+H40+I60</f>
        <v>-1091362</v>
      </c>
      <c r="J39" s="2">
        <f>+G39</f>
        <v>0</v>
      </c>
      <c r="K39" s="2">
        <f>+I40+K60</f>
        <v>-1178015</v>
      </c>
      <c r="L39" s="2">
        <f>+K40+L60</f>
        <v>-1178015</v>
      </c>
      <c r="M39" s="2">
        <f>+L40+M60</f>
        <v>-1178015</v>
      </c>
      <c r="N39" s="2">
        <f>+K39</f>
        <v>-1178015</v>
      </c>
      <c r="O39" s="2">
        <f>+M40+O60</f>
        <v>-1178015</v>
      </c>
      <c r="P39" s="2">
        <f>+O40+P60</f>
        <v>-1178015</v>
      </c>
      <c r="Q39" s="2">
        <f>+P40+Q60</f>
        <v>-1178015</v>
      </c>
      <c r="R39" s="2">
        <f>+O39</f>
        <v>-1178015</v>
      </c>
      <c r="S39" s="2">
        <f>+Q40+S60</f>
        <v>-1178015</v>
      </c>
      <c r="T39" s="2">
        <f>+S40+T60</f>
        <v>-1178015</v>
      </c>
      <c r="U39" s="2">
        <f>+T40+U60</f>
        <v>-1178015</v>
      </c>
      <c r="V39" s="2">
        <f>+S39</f>
        <v>-1178015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-1091362</v>
      </c>
      <c r="H40" s="45">
        <f t="shared" si="4"/>
        <v>-1091362</v>
      </c>
      <c r="I40" s="45">
        <f t="shared" si="4"/>
        <v>-1178015</v>
      </c>
      <c r="J40" s="45">
        <f>+I40</f>
        <v>-1178015</v>
      </c>
      <c r="K40" s="45">
        <f t="shared" si="4"/>
        <v>-1178015</v>
      </c>
      <c r="L40" s="45">
        <f t="shared" si="4"/>
        <v>-1178015</v>
      </c>
      <c r="M40" s="45">
        <f t="shared" si="4"/>
        <v>-1178015</v>
      </c>
      <c r="N40" s="45">
        <f>+M40</f>
        <v>-1178015</v>
      </c>
      <c r="O40" s="45">
        <f t="shared" si="4"/>
        <v>-1178015</v>
      </c>
      <c r="P40" s="45">
        <f t="shared" si="4"/>
        <v>-1178015</v>
      </c>
      <c r="Q40" s="45">
        <f t="shared" si="4"/>
        <v>-1178015</v>
      </c>
      <c r="R40" s="45">
        <f>+Q40</f>
        <v>-1178015</v>
      </c>
      <c r="S40" s="45">
        <f t="shared" si="4"/>
        <v>-1178015</v>
      </c>
      <c r="T40" s="45">
        <f t="shared" si="4"/>
        <v>-1178015</v>
      </c>
      <c r="U40" s="45">
        <f t="shared" si="4"/>
        <v>-1178015</v>
      </c>
      <c r="V40" s="45">
        <f>+U40</f>
        <v>-1178015</v>
      </c>
      <c r="W40" s="45">
        <f>+V40</f>
        <v>-1178015</v>
      </c>
      <c r="X40" s="45">
        <f t="shared" si="4"/>
        <v>0</v>
      </c>
      <c r="Y40" s="45">
        <f t="shared" si="4"/>
        <v>-1178015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4804000</v>
      </c>
      <c r="F10" s="20">
        <v>4804000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1200999</v>
      </c>
      <c r="Y10" s="20">
        <v>-1200999</v>
      </c>
      <c r="Z10" s="21">
        <v>-100</v>
      </c>
      <c r="AA10" s="22">
        <v>4804000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4804000</v>
      </c>
      <c r="F17" s="28">
        <f t="shared" si="0"/>
        <v>4804000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1200999</v>
      </c>
      <c r="Y17" s="28">
        <f t="shared" si="0"/>
        <v>-1200999</v>
      </c>
      <c r="Z17" s="29">
        <f>+IF(X17&lt;&gt;0,+(Y17/X17)*100,0)</f>
        <v>-100</v>
      </c>
      <c r="AA17" s="30">
        <f>SUM(AA6:AA16)</f>
        <v>4804000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4804000</v>
      </c>
      <c r="F38" s="2">
        <f t="shared" si="3"/>
        <v>4804000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1200999</v>
      </c>
      <c r="Y38" s="2">
        <f t="shared" si="3"/>
        <v>-1200999</v>
      </c>
      <c r="Z38" s="34">
        <f>+IF(X38&lt;&gt;0,+(Y38/X38)*100,0)</f>
        <v>-100</v>
      </c>
      <c r="AA38" s="35">
        <f>+AA17+AA27+AA36</f>
        <v>4804000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4804000</v>
      </c>
      <c r="F40" s="45">
        <f t="shared" si="4"/>
        <v>4804000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1200999</v>
      </c>
      <c r="Y40" s="45">
        <f t="shared" si="4"/>
        <v>-1200999</v>
      </c>
      <c r="Z40" s="46">
        <f>+IF(X40&lt;&gt;0,+(Y40/X40)*100,0)</f>
        <v>-100</v>
      </c>
      <c r="AA40" s="47">
        <f t="shared" si="4"/>
        <v>4804000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-149709494</v>
      </c>
      <c r="D14" s="18"/>
      <c r="E14" s="19"/>
      <c r="F14" s="20"/>
      <c r="G14" s="20">
        <v>-31333338</v>
      </c>
      <c r="H14" s="20">
        <v>-21326529</v>
      </c>
      <c r="I14" s="20">
        <v>-1869714</v>
      </c>
      <c r="J14" s="20">
        <v>-54529581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-54529581</v>
      </c>
      <c r="X14" s="20"/>
      <c r="Y14" s="20">
        <v>-54529581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-149709494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-31333338</v>
      </c>
      <c r="H17" s="28">
        <f t="shared" si="0"/>
        <v>-21326529</v>
      </c>
      <c r="I17" s="28">
        <f t="shared" si="0"/>
        <v>-1869714</v>
      </c>
      <c r="J17" s="28">
        <f t="shared" si="0"/>
        <v>-54529581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-54529581</v>
      </c>
      <c r="X17" s="28">
        <f t="shared" si="0"/>
        <v>0</v>
      </c>
      <c r="Y17" s="28">
        <f t="shared" si="0"/>
        <v>-54529581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-149709494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-31333338</v>
      </c>
      <c r="H38" s="2">
        <f t="shared" si="3"/>
        <v>-21326529</v>
      </c>
      <c r="I38" s="2">
        <f t="shared" si="3"/>
        <v>-1869714</v>
      </c>
      <c r="J38" s="2">
        <f t="shared" si="3"/>
        <v>-54529581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-54529581</v>
      </c>
      <c r="X38" s="2">
        <f t="shared" si="3"/>
        <v>0</v>
      </c>
      <c r="Y38" s="2">
        <f t="shared" si="3"/>
        <v>-54529581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-31333338</v>
      </c>
      <c r="I39" s="2">
        <f>+H40+I60</f>
        <v>-52659867</v>
      </c>
      <c r="J39" s="2">
        <f>+G39</f>
        <v>0</v>
      </c>
      <c r="K39" s="2">
        <f>+I40+K60</f>
        <v>-54529581</v>
      </c>
      <c r="L39" s="2">
        <f>+K40+L60</f>
        <v>-54529581</v>
      </c>
      <c r="M39" s="2">
        <f>+L40+M60</f>
        <v>-54529581</v>
      </c>
      <c r="N39" s="2">
        <f>+K39</f>
        <v>-54529581</v>
      </c>
      <c r="O39" s="2">
        <f>+M40+O60</f>
        <v>-54529581</v>
      </c>
      <c r="P39" s="2">
        <f>+O40+P60</f>
        <v>-54529581</v>
      </c>
      <c r="Q39" s="2">
        <f>+P40+Q60</f>
        <v>-54529581</v>
      </c>
      <c r="R39" s="2">
        <f>+O39</f>
        <v>-54529581</v>
      </c>
      <c r="S39" s="2">
        <f>+Q40+S60</f>
        <v>-54529581</v>
      </c>
      <c r="T39" s="2">
        <f>+S40+T60</f>
        <v>-54529581</v>
      </c>
      <c r="U39" s="2">
        <f>+T40+U60</f>
        <v>-54529581</v>
      </c>
      <c r="V39" s="2">
        <f>+S39</f>
        <v>-54529581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-149709494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-31333338</v>
      </c>
      <c r="H40" s="45">
        <f t="shared" si="4"/>
        <v>-52659867</v>
      </c>
      <c r="I40" s="45">
        <f t="shared" si="4"/>
        <v>-54529581</v>
      </c>
      <c r="J40" s="45">
        <f>+I40</f>
        <v>-54529581</v>
      </c>
      <c r="K40" s="45">
        <f t="shared" si="4"/>
        <v>-54529581</v>
      </c>
      <c r="L40" s="45">
        <f t="shared" si="4"/>
        <v>-54529581</v>
      </c>
      <c r="M40" s="45">
        <f t="shared" si="4"/>
        <v>-54529581</v>
      </c>
      <c r="N40" s="45">
        <f>+M40</f>
        <v>-54529581</v>
      </c>
      <c r="O40" s="45">
        <f t="shared" si="4"/>
        <v>-54529581</v>
      </c>
      <c r="P40" s="45">
        <f t="shared" si="4"/>
        <v>-54529581</v>
      </c>
      <c r="Q40" s="45">
        <f t="shared" si="4"/>
        <v>-54529581</v>
      </c>
      <c r="R40" s="45">
        <f>+Q40</f>
        <v>-54529581</v>
      </c>
      <c r="S40" s="45">
        <f t="shared" si="4"/>
        <v>-54529581</v>
      </c>
      <c r="T40" s="45">
        <f t="shared" si="4"/>
        <v>-54529581</v>
      </c>
      <c r="U40" s="45">
        <f t="shared" si="4"/>
        <v>-54529581</v>
      </c>
      <c r="V40" s="45">
        <f>+U40</f>
        <v>-54529581</v>
      </c>
      <c r="W40" s="45">
        <f>+V40</f>
        <v>-54529581</v>
      </c>
      <c r="X40" s="45">
        <f t="shared" si="4"/>
        <v>0</v>
      </c>
      <c r="Y40" s="45">
        <f t="shared" si="4"/>
        <v>-54529581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17748259</v>
      </c>
      <c r="D7" s="18"/>
      <c r="E7" s="19">
        <v>44454183</v>
      </c>
      <c r="F7" s="20">
        <v>44454183</v>
      </c>
      <c r="G7" s="20">
        <v>274844</v>
      </c>
      <c r="H7" s="20">
        <v>1598740</v>
      </c>
      <c r="I7" s="20">
        <v>1754013</v>
      </c>
      <c r="J7" s="20">
        <v>3627597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3627597</v>
      </c>
      <c r="X7" s="20">
        <v>11113548</v>
      </c>
      <c r="Y7" s="20">
        <v>-7485951</v>
      </c>
      <c r="Z7" s="21">
        <v>-67.358785871082745</v>
      </c>
      <c r="AA7" s="22">
        <v>44454183</v>
      </c>
    </row>
    <row r="8" spans="1:27" ht="13.5" x14ac:dyDescent="0.25">
      <c r="A8" s="23" t="s">
        <v>36</v>
      </c>
      <c r="B8" s="17" t="s">
        <v>32</v>
      </c>
      <c r="C8" s="18">
        <v>19859317</v>
      </c>
      <c r="D8" s="18"/>
      <c r="E8" s="19">
        <v>6700784</v>
      </c>
      <c r="F8" s="20">
        <v>6700784</v>
      </c>
      <c r="G8" s="20">
        <v>1511030</v>
      </c>
      <c r="H8" s="20">
        <v>1223834</v>
      </c>
      <c r="I8" s="20">
        <v>982343</v>
      </c>
      <c r="J8" s="20">
        <v>3717207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3717207</v>
      </c>
      <c r="X8" s="20">
        <v>1675197</v>
      </c>
      <c r="Y8" s="20">
        <v>2042010</v>
      </c>
      <c r="Z8" s="21">
        <v>121.89670826774403</v>
      </c>
      <c r="AA8" s="22">
        <v>6700784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19740000</v>
      </c>
      <c r="F10" s="20">
        <v>19740000</v>
      </c>
      <c r="G10" s="20"/>
      <c r="H10" s="20">
        <v>7000000</v>
      </c>
      <c r="I10" s="20"/>
      <c r="J10" s="20">
        <v>7000000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7000000</v>
      </c>
      <c r="X10" s="20">
        <v>7200000</v>
      </c>
      <c r="Y10" s="20">
        <v>-200000</v>
      </c>
      <c r="Z10" s="21">
        <v>-2.7777777777777777</v>
      </c>
      <c r="AA10" s="22">
        <v>19740000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-7442346</v>
      </c>
      <c r="D14" s="18"/>
      <c r="E14" s="19">
        <v>-44093137</v>
      </c>
      <c r="F14" s="20">
        <v>-44093137</v>
      </c>
      <c r="G14" s="20">
        <v>-7423524</v>
      </c>
      <c r="H14" s="20">
        <v>-4687382</v>
      </c>
      <c r="I14" s="20">
        <v>-5899717</v>
      </c>
      <c r="J14" s="20">
        <v>-18010623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-18010623</v>
      </c>
      <c r="X14" s="20">
        <v>-11023290</v>
      </c>
      <c r="Y14" s="20">
        <v>-6987333</v>
      </c>
      <c r="Z14" s="21">
        <v>63.387001521324393</v>
      </c>
      <c r="AA14" s="22">
        <v>-44093137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-25454</v>
      </c>
      <c r="F15" s="20">
        <v>-25454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-6363</v>
      </c>
      <c r="Y15" s="20">
        <v>6363</v>
      </c>
      <c r="Z15" s="21">
        <v>-100</v>
      </c>
      <c r="AA15" s="22">
        <v>-25454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30165230</v>
      </c>
      <c r="D17" s="26">
        <f>SUM(D6:D16)</f>
        <v>0</v>
      </c>
      <c r="E17" s="27">
        <f t="shared" si="0"/>
        <v>26776376</v>
      </c>
      <c r="F17" s="28">
        <f t="shared" si="0"/>
        <v>26776376</v>
      </c>
      <c r="G17" s="28">
        <f t="shared" si="0"/>
        <v>-5637650</v>
      </c>
      <c r="H17" s="28">
        <f t="shared" si="0"/>
        <v>5135192</v>
      </c>
      <c r="I17" s="28">
        <f t="shared" si="0"/>
        <v>-3163361</v>
      </c>
      <c r="J17" s="28">
        <f t="shared" si="0"/>
        <v>-3665819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-3665819</v>
      </c>
      <c r="X17" s="28">
        <f t="shared" si="0"/>
        <v>8959092</v>
      </c>
      <c r="Y17" s="28">
        <f t="shared" si="0"/>
        <v>-12624911</v>
      </c>
      <c r="Z17" s="29">
        <f>+IF(X17&lt;&gt;0,+(Y17/X17)*100,0)</f>
        <v>-140.91730501260619</v>
      </c>
      <c r="AA17" s="30">
        <f>SUM(AA6:AA16)</f>
        <v>26776376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-6662816</v>
      </c>
      <c r="D26" s="18"/>
      <c r="E26" s="19">
        <v>-27668730</v>
      </c>
      <c r="F26" s="20">
        <v>-27668730</v>
      </c>
      <c r="G26" s="20">
        <v>-132324</v>
      </c>
      <c r="H26" s="20"/>
      <c r="I26" s="20">
        <v>-6254002</v>
      </c>
      <c r="J26" s="20">
        <v>-6386326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-6386326</v>
      </c>
      <c r="X26" s="20">
        <v>-6917181</v>
      </c>
      <c r="Y26" s="20">
        <v>530855</v>
      </c>
      <c r="Z26" s="21">
        <v>-7.6744413656372439</v>
      </c>
      <c r="AA26" s="22">
        <v>-27668730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-6662816</v>
      </c>
      <c r="D27" s="26">
        <f>SUM(D21:D26)</f>
        <v>0</v>
      </c>
      <c r="E27" s="27">
        <f t="shared" si="1"/>
        <v>-27668730</v>
      </c>
      <c r="F27" s="28">
        <f t="shared" si="1"/>
        <v>-27668730</v>
      </c>
      <c r="G27" s="28">
        <f t="shared" si="1"/>
        <v>-132324</v>
      </c>
      <c r="H27" s="28">
        <f t="shared" si="1"/>
        <v>0</v>
      </c>
      <c r="I27" s="28">
        <f t="shared" si="1"/>
        <v>-6254002</v>
      </c>
      <c r="J27" s="28">
        <f t="shared" si="1"/>
        <v>-6386326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-6386326</v>
      </c>
      <c r="X27" s="28">
        <f t="shared" si="1"/>
        <v>-6917181</v>
      </c>
      <c r="Y27" s="28">
        <f t="shared" si="1"/>
        <v>530855</v>
      </c>
      <c r="Z27" s="29">
        <f>+IF(X27&lt;&gt;0,+(Y27/X27)*100,0)</f>
        <v>-7.6744413656372439</v>
      </c>
      <c r="AA27" s="30">
        <f>SUM(AA21:AA26)</f>
        <v>-27668730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202074</v>
      </c>
      <c r="D33" s="18"/>
      <c r="E33" s="19">
        <v>-193234</v>
      </c>
      <c r="F33" s="20">
        <v>-193234</v>
      </c>
      <c r="G33" s="20">
        <v>-8840</v>
      </c>
      <c r="H33" s="36">
        <v>210914</v>
      </c>
      <c r="I33" s="36">
        <v>-202074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-48309</v>
      </c>
      <c r="Y33" s="20">
        <v>48309</v>
      </c>
      <c r="Z33" s="21">
        <v>-100</v>
      </c>
      <c r="AA33" s="22">
        <v>-193234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202074</v>
      </c>
      <c r="D36" s="26">
        <f>SUM(D31:D35)</f>
        <v>0</v>
      </c>
      <c r="E36" s="27">
        <f t="shared" si="2"/>
        <v>-193234</v>
      </c>
      <c r="F36" s="28">
        <f t="shared" si="2"/>
        <v>-193234</v>
      </c>
      <c r="G36" s="28">
        <f t="shared" si="2"/>
        <v>-8840</v>
      </c>
      <c r="H36" s="28">
        <f t="shared" si="2"/>
        <v>210914</v>
      </c>
      <c r="I36" s="28">
        <f t="shared" si="2"/>
        <v>-202074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-48309</v>
      </c>
      <c r="Y36" s="28">
        <f t="shared" si="2"/>
        <v>48309</v>
      </c>
      <c r="Z36" s="29">
        <f>+IF(X36&lt;&gt;0,+(Y36/X36)*100,0)</f>
        <v>-100</v>
      </c>
      <c r="AA36" s="30">
        <f>SUM(AA31:AA35)</f>
        <v>-193234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23704488</v>
      </c>
      <c r="D38" s="32">
        <f>+D17+D27+D36</f>
        <v>0</v>
      </c>
      <c r="E38" s="33">
        <f t="shared" si="3"/>
        <v>-1085588</v>
      </c>
      <c r="F38" s="2">
        <f t="shared" si="3"/>
        <v>-1085588</v>
      </c>
      <c r="G38" s="2">
        <f t="shared" si="3"/>
        <v>-5778814</v>
      </c>
      <c r="H38" s="2">
        <f t="shared" si="3"/>
        <v>5346106</v>
      </c>
      <c r="I38" s="2">
        <f t="shared" si="3"/>
        <v>-9619437</v>
      </c>
      <c r="J38" s="2">
        <f t="shared" si="3"/>
        <v>-10052145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-10052145</v>
      </c>
      <c r="X38" s="2">
        <f t="shared" si="3"/>
        <v>1993602</v>
      </c>
      <c r="Y38" s="2">
        <f t="shared" si="3"/>
        <v>-12045747</v>
      </c>
      <c r="Z38" s="34">
        <f>+IF(X38&lt;&gt;0,+(Y38/X38)*100,0)</f>
        <v>-604.22025058161057</v>
      </c>
      <c r="AA38" s="35">
        <f>+AA17+AA27+AA36</f>
        <v>-1085588</v>
      </c>
    </row>
    <row r="39" spans="1:27" ht="13.5" x14ac:dyDescent="0.25">
      <c r="A39" s="23" t="s">
        <v>61</v>
      </c>
      <c r="B39" s="17"/>
      <c r="C39" s="32">
        <v>152683</v>
      </c>
      <c r="D39" s="32"/>
      <c r="E39" s="33"/>
      <c r="F39" s="2"/>
      <c r="G39" s="2">
        <v>-103396912</v>
      </c>
      <c r="H39" s="2">
        <f>+G40+H60</f>
        <v>-109175726</v>
      </c>
      <c r="I39" s="2">
        <f>+H40+I60</f>
        <v>-103829620</v>
      </c>
      <c r="J39" s="2">
        <f>+G39</f>
        <v>-103396912</v>
      </c>
      <c r="K39" s="2">
        <f>+I40+K60</f>
        <v>-113449057</v>
      </c>
      <c r="L39" s="2">
        <f>+K40+L60</f>
        <v>-113449057</v>
      </c>
      <c r="M39" s="2">
        <f>+L40+M60</f>
        <v>-113449057</v>
      </c>
      <c r="N39" s="2">
        <f>+K39</f>
        <v>-113449057</v>
      </c>
      <c r="O39" s="2">
        <f>+M40+O60</f>
        <v>-113449057</v>
      </c>
      <c r="P39" s="2">
        <f>+O40+P60</f>
        <v>-113449057</v>
      </c>
      <c r="Q39" s="2">
        <f>+P40+Q60</f>
        <v>-113449057</v>
      </c>
      <c r="R39" s="2">
        <f>+O39</f>
        <v>-113449057</v>
      </c>
      <c r="S39" s="2">
        <f>+Q40+S60</f>
        <v>-113449057</v>
      </c>
      <c r="T39" s="2">
        <f>+S40+T60</f>
        <v>-113449057</v>
      </c>
      <c r="U39" s="2">
        <f>+T40+U60</f>
        <v>-113449057</v>
      </c>
      <c r="V39" s="2">
        <f>+S39</f>
        <v>-113449057</v>
      </c>
      <c r="W39" s="2">
        <f>+G39</f>
        <v>-103396912</v>
      </c>
      <c r="X39" s="2"/>
      <c r="Y39" s="2">
        <f>+W39-X39</f>
        <v>-103396912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23857171</v>
      </c>
      <c r="D40" s="43">
        <f t="shared" ref="D40:AA40" si="4">+D38+D39</f>
        <v>0</v>
      </c>
      <c r="E40" s="44">
        <f t="shared" si="4"/>
        <v>-1085588</v>
      </c>
      <c r="F40" s="45">
        <f t="shared" si="4"/>
        <v>-1085588</v>
      </c>
      <c r="G40" s="45">
        <f t="shared" si="4"/>
        <v>-109175726</v>
      </c>
      <c r="H40" s="45">
        <f t="shared" si="4"/>
        <v>-103829620</v>
      </c>
      <c r="I40" s="45">
        <f t="shared" si="4"/>
        <v>-113449057</v>
      </c>
      <c r="J40" s="45">
        <f>+I40</f>
        <v>-113449057</v>
      </c>
      <c r="K40" s="45">
        <f t="shared" si="4"/>
        <v>-113449057</v>
      </c>
      <c r="L40" s="45">
        <f t="shared" si="4"/>
        <v>-113449057</v>
      </c>
      <c r="M40" s="45">
        <f t="shared" si="4"/>
        <v>-113449057</v>
      </c>
      <c r="N40" s="45">
        <f>+M40</f>
        <v>-113449057</v>
      </c>
      <c r="O40" s="45">
        <f t="shared" si="4"/>
        <v>-113449057</v>
      </c>
      <c r="P40" s="45">
        <f t="shared" si="4"/>
        <v>-113449057</v>
      </c>
      <c r="Q40" s="45">
        <f t="shared" si="4"/>
        <v>-113449057</v>
      </c>
      <c r="R40" s="45">
        <f>+Q40</f>
        <v>-113449057</v>
      </c>
      <c r="S40" s="45">
        <f t="shared" si="4"/>
        <v>-113449057</v>
      </c>
      <c r="T40" s="45">
        <f t="shared" si="4"/>
        <v>-113449057</v>
      </c>
      <c r="U40" s="45">
        <f t="shared" si="4"/>
        <v>-113449057</v>
      </c>
      <c r="V40" s="45">
        <f>+U40</f>
        <v>-113449057</v>
      </c>
      <c r="W40" s="45">
        <f>+V40</f>
        <v>-113449057</v>
      </c>
      <c r="X40" s="45">
        <f t="shared" si="4"/>
        <v>1993602</v>
      </c>
      <c r="Y40" s="45">
        <f t="shared" si="4"/>
        <v>-115442659</v>
      </c>
      <c r="Z40" s="46">
        <f>+IF(X40&lt;&gt;0,+(Y40/X40)*100,0)</f>
        <v>-5790.6572625830031</v>
      </c>
      <c r="AA40" s="47">
        <f t="shared" si="4"/>
        <v>-1085588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-103396912</v>
      </c>
      <c r="J60">
        <v>-103396912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101023</v>
      </c>
      <c r="D33" s="18"/>
      <c r="E33" s="19">
        <v>134805</v>
      </c>
      <c r="F33" s="20">
        <v>134805</v>
      </c>
      <c r="G33" s="20">
        <v>-5909</v>
      </c>
      <c r="H33" s="36">
        <v>12143</v>
      </c>
      <c r="I33" s="36">
        <v>-13773</v>
      </c>
      <c r="J33" s="36">
        <v>-7539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-7539</v>
      </c>
      <c r="X33" s="36">
        <v>1391714</v>
      </c>
      <c r="Y33" s="20">
        <v>-1399253</v>
      </c>
      <c r="Z33" s="21">
        <v>-100.5417061264024</v>
      </c>
      <c r="AA33" s="22">
        <v>134805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101023</v>
      </c>
      <c r="D36" s="26">
        <f>SUM(D31:D35)</f>
        <v>0</v>
      </c>
      <c r="E36" s="27">
        <f t="shared" si="2"/>
        <v>134805</v>
      </c>
      <c r="F36" s="28">
        <f t="shared" si="2"/>
        <v>134805</v>
      </c>
      <c r="G36" s="28">
        <f t="shared" si="2"/>
        <v>-5909</v>
      </c>
      <c r="H36" s="28">
        <f t="shared" si="2"/>
        <v>12143</v>
      </c>
      <c r="I36" s="28">
        <f t="shared" si="2"/>
        <v>-13773</v>
      </c>
      <c r="J36" s="28">
        <f t="shared" si="2"/>
        <v>-7539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-7539</v>
      </c>
      <c r="X36" s="28">
        <f t="shared" si="2"/>
        <v>1391714</v>
      </c>
      <c r="Y36" s="28">
        <f t="shared" si="2"/>
        <v>-1399253</v>
      </c>
      <c r="Z36" s="29">
        <f>+IF(X36&lt;&gt;0,+(Y36/X36)*100,0)</f>
        <v>-100.5417061264024</v>
      </c>
      <c r="AA36" s="30">
        <f>SUM(AA31:AA35)</f>
        <v>134805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101023</v>
      </c>
      <c r="D38" s="32">
        <f>+D17+D27+D36</f>
        <v>0</v>
      </c>
      <c r="E38" s="33">
        <f t="shared" si="3"/>
        <v>134805</v>
      </c>
      <c r="F38" s="2">
        <f t="shared" si="3"/>
        <v>134805</v>
      </c>
      <c r="G38" s="2">
        <f t="shared" si="3"/>
        <v>-5909</v>
      </c>
      <c r="H38" s="2">
        <f t="shared" si="3"/>
        <v>12143</v>
      </c>
      <c r="I38" s="2">
        <f t="shared" si="3"/>
        <v>-13773</v>
      </c>
      <c r="J38" s="2">
        <f t="shared" si="3"/>
        <v>-7539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-7539</v>
      </c>
      <c r="X38" s="2">
        <f t="shared" si="3"/>
        <v>1391714</v>
      </c>
      <c r="Y38" s="2">
        <f t="shared" si="3"/>
        <v>-1399253</v>
      </c>
      <c r="Z38" s="34">
        <f>+IF(X38&lt;&gt;0,+(Y38/X38)*100,0)</f>
        <v>-100.5417061264024</v>
      </c>
      <c r="AA38" s="35">
        <f>+AA17+AA27+AA36</f>
        <v>134805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-5909</v>
      </c>
      <c r="I39" s="2">
        <f>+H40+I60</f>
        <v>6234</v>
      </c>
      <c r="J39" s="2">
        <f>+G39</f>
        <v>0</v>
      </c>
      <c r="K39" s="2">
        <f>+I40+K60</f>
        <v>-7539</v>
      </c>
      <c r="L39" s="2">
        <f>+K40+L60</f>
        <v>-7539</v>
      </c>
      <c r="M39" s="2">
        <f>+L40+M60</f>
        <v>-7539</v>
      </c>
      <c r="N39" s="2">
        <f>+K39</f>
        <v>-7539</v>
      </c>
      <c r="O39" s="2">
        <f>+M40+O60</f>
        <v>-7539</v>
      </c>
      <c r="P39" s="2">
        <f>+O40+P60</f>
        <v>-7539</v>
      </c>
      <c r="Q39" s="2">
        <f>+P40+Q60</f>
        <v>-7539</v>
      </c>
      <c r="R39" s="2">
        <f>+O39</f>
        <v>-7539</v>
      </c>
      <c r="S39" s="2">
        <f>+Q40+S60</f>
        <v>-7539</v>
      </c>
      <c r="T39" s="2">
        <f>+S40+T60</f>
        <v>-7539</v>
      </c>
      <c r="U39" s="2">
        <f>+T40+U60</f>
        <v>-7539</v>
      </c>
      <c r="V39" s="2">
        <f>+S39</f>
        <v>-7539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101023</v>
      </c>
      <c r="D40" s="43">
        <f t="shared" ref="D40:AA40" si="4">+D38+D39</f>
        <v>0</v>
      </c>
      <c r="E40" s="44">
        <f t="shared" si="4"/>
        <v>134805</v>
      </c>
      <c r="F40" s="45">
        <f t="shared" si="4"/>
        <v>134805</v>
      </c>
      <c r="G40" s="45">
        <f t="shared" si="4"/>
        <v>-5909</v>
      </c>
      <c r="H40" s="45">
        <f t="shared" si="4"/>
        <v>6234</v>
      </c>
      <c r="I40" s="45">
        <f t="shared" si="4"/>
        <v>-7539</v>
      </c>
      <c r="J40" s="45">
        <f>+I40</f>
        <v>-7539</v>
      </c>
      <c r="K40" s="45">
        <f t="shared" si="4"/>
        <v>-7539</v>
      </c>
      <c r="L40" s="45">
        <f t="shared" si="4"/>
        <v>-7539</v>
      </c>
      <c r="M40" s="45">
        <f t="shared" si="4"/>
        <v>-7539</v>
      </c>
      <c r="N40" s="45">
        <f>+M40</f>
        <v>-7539</v>
      </c>
      <c r="O40" s="45">
        <f t="shared" si="4"/>
        <v>-7539</v>
      </c>
      <c r="P40" s="45">
        <f t="shared" si="4"/>
        <v>-7539</v>
      </c>
      <c r="Q40" s="45">
        <f t="shared" si="4"/>
        <v>-7539</v>
      </c>
      <c r="R40" s="45">
        <f>+Q40</f>
        <v>-7539</v>
      </c>
      <c r="S40" s="45">
        <f t="shared" si="4"/>
        <v>-7539</v>
      </c>
      <c r="T40" s="45">
        <f t="shared" si="4"/>
        <v>-7539</v>
      </c>
      <c r="U40" s="45">
        <f t="shared" si="4"/>
        <v>-7539</v>
      </c>
      <c r="V40" s="45">
        <f>+U40</f>
        <v>-7539</v>
      </c>
      <c r="W40" s="45">
        <f>+V40</f>
        <v>-7539</v>
      </c>
      <c r="X40" s="45">
        <f t="shared" si="4"/>
        <v>1391714</v>
      </c>
      <c r="Y40" s="45">
        <f t="shared" si="4"/>
        <v>-1399253</v>
      </c>
      <c r="Z40" s="46">
        <f>+IF(X40&lt;&gt;0,+(Y40/X40)*100,0)</f>
        <v>-100.5417061264024</v>
      </c>
      <c r="AA40" s="47">
        <f t="shared" si="4"/>
        <v>134805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107379002</v>
      </c>
      <c r="F7" s="20">
        <v>107379002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26844750</v>
      </c>
      <c r="Y7" s="20">
        <v>-26844750</v>
      </c>
      <c r="Z7" s="21">
        <v>-100</v>
      </c>
      <c r="AA7" s="22">
        <v>107379002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-26508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-26508</v>
      </c>
      <c r="D17" s="26">
        <f>SUM(D6:D16)</f>
        <v>0</v>
      </c>
      <c r="E17" s="27">
        <f t="shared" si="0"/>
        <v>107379002</v>
      </c>
      <c r="F17" s="28">
        <f t="shared" si="0"/>
        <v>107379002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26844750</v>
      </c>
      <c r="Y17" s="28">
        <f t="shared" si="0"/>
        <v>-26844750</v>
      </c>
      <c r="Z17" s="29">
        <f>+IF(X17&lt;&gt;0,+(Y17/X17)*100,0)</f>
        <v>-100</v>
      </c>
      <c r="AA17" s="30">
        <f>SUM(AA6:AA16)</f>
        <v>107379002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-26508</v>
      </c>
      <c r="D38" s="32">
        <f>+D17+D27+D36</f>
        <v>0</v>
      </c>
      <c r="E38" s="33">
        <f t="shared" si="3"/>
        <v>107379002</v>
      </c>
      <c r="F38" s="2">
        <f t="shared" si="3"/>
        <v>107379002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26844750</v>
      </c>
      <c r="Y38" s="2">
        <f t="shared" si="3"/>
        <v>-26844750</v>
      </c>
      <c r="Z38" s="34">
        <f>+IF(X38&lt;&gt;0,+(Y38/X38)*100,0)</f>
        <v>-100</v>
      </c>
      <c r="AA38" s="35">
        <f>+AA17+AA27+AA36</f>
        <v>107379002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-26508</v>
      </c>
      <c r="D40" s="43">
        <f t="shared" ref="D40:AA40" si="4">+D38+D39</f>
        <v>0</v>
      </c>
      <c r="E40" s="44">
        <f t="shared" si="4"/>
        <v>107379002</v>
      </c>
      <c r="F40" s="45">
        <f t="shared" si="4"/>
        <v>107379002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26844750</v>
      </c>
      <c r="Y40" s="45">
        <f t="shared" si="4"/>
        <v>-26844750</v>
      </c>
      <c r="Z40" s="46">
        <f>+IF(X40&lt;&gt;0,+(Y40/X40)*100,0)</f>
        <v>-100</v>
      </c>
      <c r="AA40" s="47">
        <f t="shared" si="4"/>
        <v>107379002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-2795924</v>
      </c>
      <c r="D14" s="18"/>
      <c r="E14" s="19">
        <v>-5043408</v>
      </c>
      <c r="F14" s="20">
        <v>-5043408</v>
      </c>
      <c r="G14" s="20">
        <v>-1795854</v>
      </c>
      <c r="H14" s="20">
        <v>-649767</v>
      </c>
      <c r="I14" s="20">
        <v>-537634</v>
      </c>
      <c r="J14" s="20">
        <v>-2983255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-2983255</v>
      </c>
      <c r="X14" s="20">
        <v>-1260852</v>
      </c>
      <c r="Y14" s="20">
        <v>-1722403</v>
      </c>
      <c r="Z14" s="21">
        <v>136.60627892885128</v>
      </c>
      <c r="AA14" s="22">
        <v>-5043408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-2795924</v>
      </c>
      <c r="D17" s="26">
        <f>SUM(D6:D16)</f>
        <v>0</v>
      </c>
      <c r="E17" s="27">
        <f t="shared" si="0"/>
        <v>-5043408</v>
      </c>
      <c r="F17" s="28">
        <f t="shared" si="0"/>
        <v>-5043408</v>
      </c>
      <c r="G17" s="28">
        <f t="shared" si="0"/>
        <v>-1795854</v>
      </c>
      <c r="H17" s="28">
        <f t="shared" si="0"/>
        <v>-649767</v>
      </c>
      <c r="I17" s="28">
        <f t="shared" si="0"/>
        <v>-537634</v>
      </c>
      <c r="J17" s="28">
        <f t="shared" si="0"/>
        <v>-2983255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-2983255</v>
      </c>
      <c r="X17" s="28">
        <f t="shared" si="0"/>
        <v>-1260852</v>
      </c>
      <c r="Y17" s="28">
        <f t="shared" si="0"/>
        <v>-1722403</v>
      </c>
      <c r="Z17" s="29">
        <f>+IF(X17&lt;&gt;0,+(Y17/X17)*100,0)</f>
        <v>136.60627892885128</v>
      </c>
      <c r="AA17" s="30">
        <f>SUM(AA6:AA16)</f>
        <v>-5043408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-12197338</v>
      </c>
      <c r="D26" s="18"/>
      <c r="E26" s="19">
        <v>-9491832</v>
      </c>
      <c r="F26" s="20">
        <v>-9491832</v>
      </c>
      <c r="G26" s="20"/>
      <c r="H26" s="20">
        <v>-259330</v>
      </c>
      <c r="I26" s="20">
        <v>-885982</v>
      </c>
      <c r="J26" s="20">
        <v>-1145312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-1145312</v>
      </c>
      <c r="X26" s="20">
        <v>-2372958</v>
      </c>
      <c r="Y26" s="20">
        <v>1227646</v>
      </c>
      <c r="Z26" s="21">
        <v>-51.734838964701439</v>
      </c>
      <c r="AA26" s="22">
        <v>-9491832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-12197338</v>
      </c>
      <c r="D27" s="26">
        <f>SUM(D21:D26)</f>
        <v>0</v>
      </c>
      <c r="E27" s="27">
        <f t="shared" si="1"/>
        <v>-9491832</v>
      </c>
      <c r="F27" s="28">
        <f t="shared" si="1"/>
        <v>-9491832</v>
      </c>
      <c r="G27" s="28">
        <f t="shared" si="1"/>
        <v>0</v>
      </c>
      <c r="H27" s="28">
        <f t="shared" si="1"/>
        <v>-259330</v>
      </c>
      <c r="I27" s="28">
        <f t="shared" si="1"/>
        <v>-885982</v>
      </c>
      <c r="J27" s="28">
        <f t="shared" si="1"/>
        <v>-1145312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-1145312</v>
      </c>
      <c r="X27" s="28">
        <f t="shared" si="1"/>
        <v>-2372958</v>
      </c>
      <c r="Y27" s="28">
        <f t="shared" si="1"/>
        <v>1227646</v>
      </c>
      <c r="Z27" s="29">
        <f>+IF(X27&lt;&gt;0,+(Y27/X27)*100,0)</f>
        <v>-51.734838964701439</v>
      </c>
      <c r="AA27" s="30">
        <f>SUM(AA21:AA26)</f>
        <v>-9491832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-14993262</v>
      </c>
      <c r="D38" s="32">
        <f>+D17+D27+D36</f>
        <v>0</v>
      </c>
      <c r="E38" s="33">
        <f t="shared" si="3"/>
        <v>-14535240</v>
      </c>
      <c r="F38" s="2">
        <f t="shared" si="3"/>
        <v>-14535240</v>
      </c>
      <c r="G38" s="2">
        <f t="shared" si="3"/>
        <v>-1795854</v>
      </c>
      <c r="H38" s="2">
        <f t="shared" si="3"/>
        <v>-909097</v>
      </c>
      <c r="I38" s="2">
        <f t="shared" si="3"/>
        <v>-1423616</v>
      </c>
      <c r="J38" s="2">
        <f t="shared" si="3"/>
        <v>-4128567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-4128567</v>
      </c>
      <c r="X38" s="2">
        <f t="shared" si="3"/>
        <v>-3633810</v>
      </c>
      <c r="Y38" s="2">
        <f t="shared" si="3"/>
        <v>-494757</v>
      </c>
      <c r="Z38" s="34">
        <f>+IF(X38&lt;&gt;0,+(Y38/X38)*100,0)</f>
        <v>13.615378899832406</v>
      </c>
      <c r="AA38" s="35">
        <f>+AA17+AA27+AA36</f>
        <v>-14535240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-55107753</v>
      </c>
      <c r="H39" s="2">
        <f>+G40+H60</f>
        <v>-56903607</v>
      </c>
      <c r="I39" s="2">
        <f>+H40+I60</f>
        <v>-58077646</v>
      </c>
      <c r="J39" s="2">
        <f>+G39</f>
        <v>-55107753</v>
      </c>
      <c r="K39" s="2">
        <f>+I40+K60</f>
        <v>-59501262</v>
      </c>
      <c r="L39" s="2">
        <f>+K40+L60</f>
        <v>-59501262</v>
      </c>
      <c r="M39" s="2">
        <f>+L40+M60</f>
        <v>-59501262</v>
      </c>
      <c r="N39" s="2">
        <f>+K39</f>
        <v>-59501262</v>
      </c>
      <c r="O39" s="2">
        <f>+M40+O60</f>
        <v>-59501262</v>
      </c>
      <c r="P39" s="2">
        <f>+O40+P60</f>
        <v>-59501262</v>
      </c>
      <c r="Q39" s="2">
        <f>+P40+Q60</f>
        <v>-59501262</v>
      </c>
      <c r="R39" s="2">
        <f>+O39</f>
        <v>-59501262</v>
      </c>
      <c r="S39" s="2">
        <f>+Q40+S60</f>
        <v>-59501262</v>
      </c>
      <c r="T39" s="2">
        <f>+S40+T60</f>
        <v>-59501262</v>
      </c>
      <c r="U39" s="2">
        <f>+T40+U60</f>
        <v>-59501262</v>
      </c>
      <c r="V39" s="2">
        <f>+S39</f>
        <v>-59501262</v>
      </c>
      <c r="W39" s="2">
        <f>+G39</f>
        <v>-55107753</v>
      </c>
      <c r="X39" s="2"/>
      <c r="Y39" s="2">
        <f>+W39-X39</f>
        <v>-55107753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-14993262</v>
      </c>
      <c r="D40" s="43">
        <f t="shared" ref="D40:AA40" si="4">+D38+D39</f>
        <v>0</v>
      </c>
      <c r="E40" s="44">
        <f t="shared" si="4"/>
        <v>-14535240</v>
      </c>
      <c r="F40" s="45">
        <f t="shared" si="4"/>
        <v>-14535240</v>
      </c>
      <c r="G40" s="45">
        <f t="shared" si="4"/>
        <v>-56903607</v>
      </c>
      <c r="H40" s="45">
        <f t="shared" si="4"/>
        <v>-57812704</v>
      </c>
      <c r="I40" s="45">
        <f t="shared" si="4"/>
        <v>-59501262</v>
      </c>
      <c r="J40" s="45">
        <f>+I40</f>
        <v>-59501262</v>
      </c>
      <c r="K40" s="45">
        <f t="shared" si="4"/>
        <v>-59501262</v>
      </c>
      <c r="L40" s="45">
        <f t="shared" si="4"/>
        <v>-59501262</v>
      </c>
      <c r="M40" s="45">
        <f t="shared" si="4"/>
        <v>-59501262</v>
      </c>
      <c r="N40" s="45">
        <f>+M40</f>
        <v>-59501262</v>
      </c>
      <c r="O40" s="45">
        <f t="shared" si="4"/>
        <v>-59501262</v>
      </c>
      <c r="P40" s="45">
        <f t="shared" si="4"/>
        <v>-59501262</v>
      </c>
      <c r="Q40" s="45">
        <f t="shared" si="4"/>
        <v>-59501262</v>
      </c>
      <c r="R40" s="45">
        <f>+Q40</f>
        <v>-59501262</v>
      </c>
      <c r="S40" s="45">
        <f t="shared" si="4"/>
        <v>-59501262</v>
      </c>
      <c r="T40" s="45">
        <f t="shared" si="4"/>
        <v>-59501262</v>
      </c>
      <c r="U40" s="45">
        <f t="shared" si="4"/>
        <v>-59501262</v>
      </c>
      <c r="V40" s="45">
        <f>+U40</f>
        <v>-59501262</v>
      </c>
      <c r="W40" s="45">
        <f>+V40</f>
        <v>-59501262</v>
      </c>
      <c r="X40" s="45">
        <f t="shared" si="4"/>
        <v>-3633810</v>
      </c>
      <c r="Y40" s="45">
        <f t="shared" si="4"/>
        <v>-55602510</v>
      </c>
      <c r="Z40" s="46">
        <f>+IF(X40&lt;&gt;0,+(Y40/X40)*100,0)</f>
        <v>1530.1435683208533</v>
      </c>
      <c r="AA40" s="47">
        <f t="shared" si="4"/>
        <v>-14535240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-55107753</v>
      </c>
      <c r="I60">
        <v>-264942</v>
      </c>
      <c r="J60">
        <v>-55107753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-4000000</v>
      </c>
      <c r="D14" s="18"/>
      <c r="E14" s="19"/>
      <c r="F14" s="20"/>
      <c r="G14" s="20">
        <v>-25300</v>
      </c>
      <c r="H14" s="20">
        <v>-51125</v>
      </c>
      <c r="I14" s="20">
        <v>-4818226</v>
      </c>
      <c r="J14" s="20">
        <v>-4894651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-4894651</v>
      </c>
      <c r="X14" s="20"/>
      <c r="Y14" s="20">
        <v>-4894651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>
        <v>7014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-3992986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-25300</v>
      </c>
      <c r="H17" s="28">
        <f t="shared" si="0"/>
        <v>-51125</v>
      </c>
      <c r="I17" s="28">
        <f t="shared" si="0"/>
        <v>-4818226</v>
      </c>
      <c r="J17" s="28">
        <f t="shared" si="0"/>
        <v>-4894651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-4894651</v>
      </c>
      <c r="X17" s="28">
        <f t="shared" si="0"/>
        <v>0</v>
      </c>
      <c r="Y17" s="28">
        <f t="shared" si="0"/>
        <v>-4894651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-3992986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-25300</v>
      </c>
      <c r="H38" s="2">
        <f t="shared" si="3"/>
        <v>-51125</v>
      </c>
      <c r="I38" s="2">
        <f t="shared" si="3"/>
        <v>-4818226</v>
      </c>
      <c r="J38" s="2">
        <f t="shared" si="3"/>
        <v>-4894651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-4894651</v>
      </c>
      <c r="X38" s="2">
        <f t="shared" si="3"/>
        <v>0</v>
      </c>
      <c r="Y38" s="2">
        <f t="shared" si="3"/>
        <v>-4894651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-25300</v>
      </c>
      <c r="I39" s="2">
        <f>+H40+I60</f>
        <v>-76425</v>
      </c>
      <c r="J39" s="2">
        <f>+G39</f>
        <v>0</v>
      </c>
      <c r="K39" s="2">
        <f>+I40+K60</f>
        <v>-4894651</v>
      </c>
      <c r="L39" s="2">
        <f>+K40+L60</f>
        <v>-4894651</v>
      </c>
      <c r="M39" s="2">
        <f>+L40+M60</f>
        <v>-4894651</v>
      </c>
      <c r="N39" s="2">
        <f>+K39</f>
        <v>-4894651</v>
      </c>
      <c r="O39" s="2">
        <f>+M40+O60</f>
        <v>-4894651</v>
      </c>
      <c r="P39" s="2">
        <f>+O40+P60</f>
        <v>-4894651</v>
      </c>
      <c r="Q39" s="2">
        <f>+P40+Q60</f>
        <v>-4894651</v>
      </c>
      <c r="R39" s="2">
        <f>+O39</f>
        <v>-4894651</v>
      </c>
      <c r="S39" s="2">
        <f>+Q40+S60</f>
        <v>-4894651</v>
      </c>
      <c r="T39" s="2">
        <f>+S40+T60</f>
        <v>-4894651</v>
      </c>
      <c r="U39" s="2">
        <f>+T40+U60</f>
        <v>-4894651</v>
      </c>
      <c r="V39" s="2">
        <f>+S39</f>
        <v>-4894651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-3992986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-25300</v>
      </c>
      <c r="H40" s="45">
        <f t="shared" si="4"/>
        <v>-76425</v>
      </c>
      <c r="I40" s="45">
        <f t="shared" si="4"/>
        <v>-4894651</v>
      </c>
      <c r="J40" s="45">
        <f>+I40</f>
        <v>-4894651</v>
      </c>
      <c r="K40" s="45">
        <f t="shared" si="4"/>
        <v>-4894651</v>
      </c>
      <c r="L40" s="45">
        <f t="shared" si="4"/>
        <v>-4894651</v>
      </c>
      <c r="M40" s="45">
        <f t="shared" si="4"/>
        <v>-4894651</v>
      </c>
      <c r="N40" s="45">
        <f>+M40</f>
        <v>-4894651</v>
      </c>
      <c r="O40" s="45">
        <f t="shared" si="4"/>
        <v>-4894651</v>
      </c>
      <c r="P40" s="45">
        <f t="shared" si="4"/>
        <v>-4894651</v>
      </c>
      <c r="Q40" s="45">
        <f t="shared" si="4"/>
        <v>-4894651</v>
      </c>
      <c r="R40" s="45">
        <f>+Q40</f>
        <v>-4894651</v>
      </c>
      <c r="S40" s="45">
        <f t="shared" si="4"/>
        <v>-4894651</v>
      </c>
      <c r="T40" s="45">
        <f t="shared" si="4"/>
        <v>-4894651</v>
      </c>
      <c r="U40" s="45">
        <f t="shared" si="4"/>
        <v>-4894651</v>
      </c>
      <c r="V40" s="45">
        <f>+U40</f>
        <v>-4894651</v>
      </c>
      <c r="W40" s="45">
        <f>+V40</f>
        <v>-4894651</v>
      </c>
      <c r="X40" s="45">
        <f t="shared" si="4"/>
        <v>0</v>
      </c>
      <c r="Y40" s="45">
        <f t="shared" si="4"/>
        <v>-4894651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174897300</v>
      </c>
      <c r="D7" s="18"/>
      <c r="E7" s="19"/>
      <c r="F7" s="20"/>
      <c r="G7" s="20">
        <v>9948314</v>
      </c>
      <c r="H7" s="20">
        <v>17806864</v>
      </c>
      <c r="I7" s="20">
        <v>18408954</v>
      </c>
      <c r="J7" s="20">
        <v>46164132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46164132</v>
      </c>
      <c r="X7" s="20"/>
      <c r="Y7" s="20">
        <v>46164132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6423760</v>
      </c>
      <c r="D8" s="18"/>
      <c r="E8" s="19"/>
      <c r="F8" s="20"/>
      <c r="G8" s="20">
        <v>769836</v>
      </c>
      <c r="H8" s="20">
        <v>507459</v>
      </c>
      <c r="I8" s="20">
        <v>694064</v>
      </c>
      <c r="J8" s="20">
        <v>1971359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1971359</v>
      </c>
      <c r="X8" s="20"/>
      <c r="Y8" s="20">
        <v>1971359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17559219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-87173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198793106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10718150</v>
      </c>
      <c r="H17" s="28">
        <f t="shared" si="0"/>
        <v>18314323</v>
      </c>
      <c r="I17" s="28">
        <f t="shared" si="0"/>
        <v>19103018</v>
      </c>
      <c r="J17" s="28">
        <f t="shared" si="0"/>
        <v>48135491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48135491</v>
      </c>
      <c r="X17" s="28">
        <f t="shared" si="0"/>
        <v>0</v>
      </c>
      <c r="Y17" s="28">
        <f t="shared" si="0"/>
        <v>48135491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198793106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10718150</v>
      </c>
      <c r="H38" s="2">
        <f t="shared" si="3"/>
        <v>18314323</v>
      </c>
      <c r="I38" s="2">
        <f t="shared" si="3"/>
        <v>19103018</v>
      </c>
      <c r="J38" s="2">
        <f t="shared" si="3"/>
        <v>48135491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48135491</v>
      </c>
      <c r="X38" s="2">
        <f t="shared" si="3"/>
        <v>0</v>
      </c>
      <c r="Y38" s="2">
        <f t="shared" si="3"/>
        <v>48135491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10718150</v>
      </c>
      <c r="I39" s="2">
        <f>+H40+I60</f>
        <v>29032473</v>
      </c>
      <c r="J39" s="2">
        <f>+G39</f>
        <v>0</v>
      </c>
      <c r="K39" s="2">
        <f>+I40+K60</f>
        <v>48135491</v>
      </c>
      <c r="L39" s="2">
        <f>+K40+L60</f>
        <v>48135491</v>
      </c>
      <c r="M39" s="2">
        <f>+L40+M60</f>
        <v>48135491</v>
      </c>
      <c r="N39" s="2">
        <f>+K39</f>
        <v>48135491</v>
      </c>
      <c r="O39" s="2">
        <f>+M40+O60</f>
        <v>48135491</v>
      </c>
      <c r="P39" s="2">
        <f>+O40+P60</f>
        <v>48135491</v>
      </c>
      <c r="Q39" s="2">
        <f>+P40+Q60</f>
        <v>48135491</v>
      </c>
      <c r="R39" s="2">
        <f>+O39</f>
        <v>48135491</v>
      </c>
      <c r="S39" s="2">
        <f>+Q40+S60</f>
        <v>48135491</v>
      </c>
      <c r="T39" s="2">
        <f>+S40+T60</f>
        <v>48135491</v>
      </c>
      <c r="U39" s="2">
        <f>+T40+U60</f>
        <v>48135491</v>
      </c>
      <c r="V39" s="2">
        <f>+S39</f>
        <v>48135491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198793106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10718150</v>
      </c>
      <c r="H40" s="45">
        <f t="shared" si="4"/>
        <v>29032473</v>
      </c>
      <c r="I40" s="45">
        <f t="shared" si="4"/>
        <v>48135491</v>
      </c>
      <c r="J40" s="45">
        <f>+I40</f>
        <v>48135491</v>
      </c>
      <c r="K40" s="45">
        <f t="shared" si="4"/>
        <v>48135491</v>
      </c>
      <c r="L40" s="45">
        <f t="shared" si="4"/>
        <v>48135491</v>
      </c>
      <c r="M40" s="45">
        <f t="shared" si="4"/>
        <v>48135491</v>
      </c>
      <c r="N40" s="45">
        <f>+M40</f>
        <v>48135491</v>
      </c>
      <c r="O40" s="45">
        <f t="shared" si="4"/>
        <v>48135491</v>
      </c>
      <c r="P40" s="45">
        <f t="shared" si="4"/>
        <v>48135491</v>
      </c>
      <c r="Q40" s="45">
        <f t="shared" si="4"/>
        <v>48135491</v>
      </c>
      <c r="R40" s="45">
        <f>+Q40</f>
        <v>48135491</v>
      </c>
      <c r="S40" s="45">
        <f t="shared" si="4"/>
        <v>48135491</v>
      </c>
      <c r="T40" s="45">
        <f t="shared" si="4"/>
        <v>48135491</v>
      </c>
      <c r="U40" s="45">
        <f t="shared" si="4"/>
        <v>48135491</v>
      </c>
      <c r="V40" s="45">
        <f>+U40</f>
        <v>48135491</v>
      </c>
      <c r="W40" s="45">
        <f>+V40</f>
        <v>48135491</v>
      </c>
      <c r="X40" s="45">
        <f t="shared" si="4"/>
        <v>0</v>
      </c>
      <c r="Y40" s="45">
        <f t="shared" si="4"/>
        <v>48135491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46988811</v>
      </c>
      <c r="D7" s="18"/>
      <c r="E7" s="19">
        <v>46755647</v>
      </c>
      <c r="F7" s="20">
        <v>46755647</v>
      </c>
      <c r="G7" s="20">
        <v>2637924</v>
      </c>
      <c r="H7" s="20">
        <v>4761693</v>
      </c>
      <c r="I7" s="20">
        <v>4030112</v>
      </c>
      <c r="J7" s="20">
        <v>11429729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11429729</v>
      </c>
      <c r="X7" s="20">
        <v>11688912</v>
      </c>
      <c r="Y7" s="20">
        <v>-259183</v>
      </c>
      <c r="Z7" s="21">
        <v>-2.2173406729385934</v>
      </c>
      <c r="AA7" s="22">
        <v>46755647</v>
      </c>
    </row>
    <row r="8" spans="1:27" ht="13.5" x14ac:dyDescent="0.25">
      <c r="A8" s="23" t="s">
        <v>36</v>
      </c>
      <c r="B8" s="17" t="s">
        <v>32</v>
      </c>
      <c r="C8" s="18">
        <v>43384</v>
      </c>
      <c r="D8" s="18"/>
      <c r="E8" s="19">
        <v>168000</v>
      </c>
      <c r="F8" s="20">
        <v>168000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42000</v>
      </c>
      <c r="Y8" s="20">
        <v>-42000</v>
      </c>
      <c r="Z8" s="21">
        <v>-100</v>
      </c>
      <c r="AA8" s="22">
        <v>168000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32591000</v>
      </c>
      <c r="D10" s="18"/>
      <c r="E10" s="19">
        <v>93500000</v>
      </c>
      <c r="F10" s="20">
        <v>93500000</v>
      </c>
      <c r="G10" s="20">
        <v>19000000</v>
      </c>
      <c r="H10" s="20"/>
      <c r="I10" s="20"/>
      <c r="J10" s="20">
        <v>19000000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19000000</v>
      </c>
      <c r="X10" s="20">
        <v>23375001</v>
      </c>
      <c r="Y10" s="20">
        <v>-4375001</v>
      </c>
      <c r="Z10" s="21">
        <v>-18.716581017472471</v>
      </c>
      <c r="AA10" s="22">
        <v>93500000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-1228767</v>
      </c>
      <c r="D14" s="18"/>
      <c r="E14" s="19">
        <v>-59739996</v>
      </c>
      <c r="F14" s="20">
        <v>-59739996</v>
      </c>
      <c r="G14" s="20">
        <v>-15584728</v>
      </c>
      <c r="H14" s="20">
        <v>-9495371</v>
      </c>
      <c r="I14" s="20">
        <v>-7285436</v>
      </c>
      <c r="J14" s="20">
        <v>-32365535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-32365535</v>
      </c>
      <c r="X14" s="20">
        <v>-14934999</v>
      </c>
      <c r="Y14" s="20">
        <v>-17430536</v>
      </c>
      <c r="Z14" s="21">
        <v>116.70932150715242</v>
      </c>
      <c r="AA14" s="22">
        <v>-59739996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78394428</v>
      </c>
      <c r="D17" s="26">
        <f>SUM(D6:D16)</f>
        <v>0</v>
      </c>
      <c r="E17" s="27">
        <f t="shared" si="0"/>
        <v>80683651</v>
      </c>
      <c r="F17" s="28">
        <f t="shared" si="0"/>
        <v>80683651</v>
      </c>
      <c r="G17" s="28">
        <f t="shared" si="0"/>
        <v>6053196</v>
      </c>
      <c r="H17" s="28">
        <f t="shared" si="0"/>
        <v>-4733678</v>
      </c>
      <c r="I17" s="28">
        <f t="shared" si="0"/>
        <v>-3255324</v>
      </c>
      <c r="J17" s="28">
        <f t="shared" si="0"/>
        <v>-1935806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-1935806</v>
      </c>
      <c r="X17" s="28">
        <f t="shared" si="0"/>
        <v>20170914</v>
      </c>
      <c r="Y17" s="28">
        <f t="shared" si="0"/>
        <v>-22106720</v>
      </c>
      <c r="Z17" s="29">
        <f>+IF(X17&lt;&gt;0,+(Y17/X17)*100,0)</f>
        <v>-109.59701677375651</v>
      </c>
      <c r="AA17" s="30">
        <f>SUM(AA6:AA16)</f>
        <v>80683651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-53119163</v>
      </c>
      <c r="D26" s="18"/>
      <c r="E26" s="19">
        <v>-98980000</v>
      </c>
      <c r="F26" s="20">
        <v>-98980000</v>
      </c>
      <c r="G26" s="20">
        <v>-5379349</v>
      </c>
      <c r="H26" s="20">
        <v>-16605159</v>
      </c>
      <c r="I26" s="20">
        <v>-16598621</v>
      </c>
      <c r="J26" s="20">
        <v>-38583129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-38583129</v>
      </c>
      <c r="X26" s="20">
        <v>-24744999</v>
      </c>
      <c r="Y26" s="20">
        <v>-13838130</v>
      </c>
      <c r="Z26" s="21">
        <v>55.922936186014795</v>
      </c>
      <c r="AA26" s="22">
        <v>-98980000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-53119163</v>
      </c>
      <c r="D27" s="26">
        <f>SUM(D21:D26)</f>
        <v>0</v>
      </c>
      <c r="E27" s="27">
        <f t="shared" si="1"/>
        <v>-98980000</v>
      </c>
      <c r="F27" s="28">
        <f t="shared" si="1"/>
        <v>-98980000</v>
      </c>
      <c r="G27" s="28">
        <f t="shared" si="1"/>
        <v>-5379349</v>
      </c>
      <c r="H27" s="28">
        <f t="shared" si="1"/>
        <v>-16605159</v>
      </c>
      <c r="I27" s="28">
        <f t="shared" si="1"/>
        <v>-16598621</v>
      </c>
      <c r="J27" s="28">
        <f t="shared" si="1"/>
        <v>-38583129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-38583129</v>
      </c>
      <c r="X27" s="28">
        <f t="shared" si="1"/>
        <v>-24744999</v>
      </c>
      <c r="Y27" s="28">
        <f t="shared" si="1"/>
        <v>-13838130</v>
      </c>
      <c r="Z27" s="29">
        <f>+IF(X27&lt;&gt;0,+(Y27/X27)*100,0)</f>
        <v>55.922936186014795</v>
      </c>
      <c r="AA27" s="30">
        <f>SUM(AA21:AA26)</f>
        <v>-98980000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-29683</v>
      </c>
      <c r="D33" s="18"/>
      <c r="E33" s="19">
        <v>30720</v>
      </c>
      <c r="F33" s="20">
        <v>30720</v>
      </c>
      <c r="G33" s="20">
        <v>-30720</v>
      </c>
      <c r="H33" s="36">
        <v>30720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7680</v>
      </c>
      <c r="Y33" s="20">
        <v>-7680</v>
      </c>
      <c r="Z33" s="21">
        <v>-100</v>
      </c>
      <c r="AA33" s="22">
        <v>30720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-29683</v>
      </c>
      <c r="D36" s="26">
        <f>SUM(D31:D35)</f>
        <v>0</v>
      </c>
      <c r="E36" s="27">
        <f t="shared" si="2"/>
        <v>30720</v>
      </c>
      <c r="F36" s="28">
        <f t="shared" si="2"/>
        <v>30720</v>
      </c>
      <c r="G36" s="28">
        <f t="shared" si="2"/>
        <v>-30720</v>
      </c>
      <c r="H36" s="28">
        <f t="shared" si="2"/>
        <v>30720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7680</v>
      </c>
      <c r="Y36" s="28">
        <f t="shared" si="2"/>
        <v>-7680</v>
      </c>
      <c r="Z36" s="29">
        <f>+IF(X36&lt;&gt;0,+(Y36/X36)*100,0)</f>
        <v>-100</v>
      </c>
      <c r="AA36" s="30">
        <f>SUM(AA31:AA35)</f>
        <v>30720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25245582</v>
      </c>
      <c r="D38" s="32">
        <f>+D17+D27+D36</f>
        <v>0</v>
      </c>
      <c r="E38" s="33">
        <f t="shared" si="3"/>
        <v>-18265629</v>
      </c>
      <c r="F38" s="2">
        <f t="shared" si="3"/>
        <v>-18265629</v>
      </c>
      <c r="G38" s="2">
        <f t="shared" si="3"/>
        <v>643127</v>
      </c>
      <c r="H38" s="2">
        <f t="shared" si="3"/>
        <v>-21308117</v>
      </c>
      <c r="I38" s="2">
        <f t="shared" si="3"/>
        <v>-19853945</v>
      </c>
      <c r="J38" s="2">
        <f t="shared" si="3"/>
        <v>-40518935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-40518935</v>
      </c>
      <c r="X38" s="2">
        <f t="shared" si="3"/>
        <v>-4566405</v>
      </c>
      <c r="Y38" s="2">
        <f t="shared" si="3"/>
        <v>-35952530</v>
      </c>
      <c r="Z38" s="34">
        <f>+IF(X38&lt;&gt;0,+(Y38/X38)*100,0)</f>
        <v>787.32679208261209</v>
      </c>
      <c r="AA38" s="35">
        <f>+AA17+AA27+AA36</f>
        <v>-18265629</v>
      </c>
    </row>
    <row r="39" spans="1:27" ht="13.5" x14ac:dyDescent="0.25">
      <c r="A39" s="23" t="s">
        <v>61</v>
      </c>
      <c r="B39" s="17"/>
      <c r="C39" s="32">
        <v>67719</v>
      </c>
      <c r="D39" s="32"/>
      <c r="E39" s="33"/>
      <c r="F39" s="2"/>
      <c r="G39" s="2">
        <v>-195022069</v>
      </c>
      <c r="H39" s="2">
        <f>+G40+H60</f>
        <v>-194378942</v>
      </c>
      <c r="I39" s="2">
        <f>+H40+I60</f>
        <v>-215687059</v>
      </c>
      <c r="J39" s="2">
        <f>+G39</f>
        <v>-195022069</v>
      </c>
      <c r="K39" s="2">
        <f>+I40+K60</f>
        <v>-235541004</v>
      </c>
      <c r="L39" s="2">
        <f>+K40+L60</f>
        <v>-235541004</v>
      </c>
      <c r="M39" s="2">
        <f>+L40+M60</f>
        <v>-235541004</v>
      </c>
      <c r="N39" s="2">
        <f>+K39</f>
        <v>-235541004</v>
      </c>
      <c r="O39" s="2">
        <f>+M40+O60</f>
        <v>-235541004</v>
      </c>
      <c r="P39" s="2">
        <f>+O40+P60</f>
        <v>-235541004</v>
      </c>
      <c r="Q39" s="2">
        <f>+P40+Q60</f>
        <v>-235541004</v>
      </c>
      <c r="R39" s="2">
        <f>+O39</f>
        <v>-235541004</v>
      </c>
      <c r="S39" s="2">
        <f>+Q40+S60</f>
        <v>-235541004</v>
      </c>
      <c r="T39" s="2">
        <f>+S40+T60</f>
        <v>-235541004</v>
      </c>
      <c r="U39" s="2">
        <f>+T40+U60</f>
        <v>-235541004</v>
      </c>
      <c r="V39" s="2">
        <f>+S39</f>
        <v>-235541004</v>
      </c>
      <c r="W39" s="2">
        <f>+G39</f>
        <v>-195022069</v>
      </c>
      <c r="X39" s="2"/>
      <c r="Y39" s="2">
        <f>+W39-X39</f>
        <v>-195022069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25313301</v>
      </c>
      <c r="D40" s="43">
        <f t="shared" ref="D40:AA40" si="4">+D38+D39</f>
        <v>0</v>
      </c>
      <c r="E40" s="44">
        <f t="shared" si="4"/>
        <v>-18265629</v>
      </c>
      <c r="F40" s="45">
        <f t="shared" si="4"/>
        <v>-18265629</v>
      </c>
      <c r="G40" s="45">
        <f t="shared" si="4"/>
        <v>-194378942</v>
      </c>
      <c r="H40" s="45">
        <f t="shared" si="4"/>
        <v>-215687059</v>
      </c>
      <c r="I40" s="45">
        <f t="shared" si="4"/>
        <v>-235541004</v>
      </c>
      <c r="J40" s="45">
        <f>+I40</f>
        <v>-235541004</v>
      </c>
      <c r="K40" s="45">
        <f t="shared" si="4"/>
        <v>-235541004</v>
      </c>
      <c r="L40" s="45">
        <f t="shared" si="4"/>
        <v>-235541004</v>
      </c>
      <c r="M40" s="45">
        <f t="shared" si="4"/>
        <v>-235541004</v>
      </c>
      <c r="N40" s="45">
        <f>+M40</f>
        <v>-235541004</v>
      </c>
      <c r="O40" s="45">
        <f t="shared" si="4"/>
        <v>-235541004</v>
      </c>
      <c r="P40" s="45">
        <f t="shared" si="4"/>
        <v>-235541004</v>
      </c>
      <c r="Q40" s="45">
        <f t="shared" si="4"/>
        <v>-235541004</v>
      </c>
      <c r="R40" s="45">
        <f>+Q40</f>
        <v>-235541004</v>
      </c>
      <c r="S40" s="45">
        <f t="shared" si="4"/>
        <v>-235541004</v>
      </c>
      <c r="T40" s="45">
        <f t="shared" si="4"/>
        <v>-235541004</v>
      </c>
      <c r="U40" s="45">
        <f t="shared" si="4"/>
        <v>-235541004</v>
      </c>
      <c r="V40" s="45">
        <f>+U40</f>
        <v>-235541004</v>
      </c>
      <c r="W40" s="45">
        <f>+V40</f>
        <v>-235541004</v>
      </c>
      <c r="X40" s="45">
        <f t="shared" si="4"/>
        <v>-4566405</v>
      </c>
      <c r="Y40" s="45">
        <f t="shared" si="4"/>
        <v>-230974599</v>
      </c>
      <c r="Z40" s="46">
        <f>+IF(X40&lt;&gt;0,+(Y40/X40)*100,0)</f>
        <v>5058.1277613352295</v>
      </c>
      <c r="AA40" s="47">
        <f t="shared" si="4"/>
        <v>-18265629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-195022069</v>
      </c>
      <c r="J60">
        <v>-195022069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31470934</v>
      </c>
      <c r="D7" s="18"/>
      <c r="E7" s="19">
        <v>46536</v>
      </c>
      <c r="F7" s="20">
        <v>46536</v>
      </c>
      <c r="G7" s="20">
        <v>1698624</v>
      </c>
      <c r="H7" s="20">
        <v>2509512</v>
      </c>
      <c r="I7" s="20">
        <v>4902702</v>
      </c>
      <c r="J7" s="20">
        <v>9110838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9110838</v>
      </c>
      <c r="X7" s="20">
        <v>11634</v>
      </c>
      <c r="Y7" s="20">
        <v>9099204</v>
      </c>
      <c r="Z7" s="21">
        <v>78212.171222279532</v>
      </c>
      <c r="AA7" s="22">
        <v>46536</v>
      </c>
    </row>
    <row r="8" spans="1:27" ht="13.5" x14ac:dyDescent="0.25">
      <c r="A8" s="23" t="s">
        <v>36</v>
      </c>
      <c r="B8" s="17" t="s">
        <v>32</v>
      </c>
      <c r="C8" s="18">
        <v>7500</v>
      </c>
      <c r="D8" s="18"/>
      <c r="E8" s="19"/>
      <c r="F8" s="20"/>
      <c r="G8" s="20"/>
      <c r="H8" s="20"/>
      <c r="I8" s="20">
        <v>8750</v>
      </c>
      <c r="J8" s="20">
        <v>8750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8750</v>
      </c>
      <c r="X8" s="20"/>
      <c r="Y8" s="20">
        <v>8750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1109596</v>
      </c>
      <c r="F9" s="20">
        <v>1109596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277398</v>
      </c>
      <c r="Y9" s="20">
        <v>-277398</v>
      </c>
      <c r="Z9" s="21">
        <v>-100</v>
      </c>
      <c r="AA9" s="22">
        <v>1109596</v>
      </c>
    </row>
    <row r="10" spans="1:27" ht="13.5" x14ac:dyDescent="0.25">
      <c r="A10" s="23" t="s">
        <v>38</v>
      </c>
      <c r="B10" s="17" t="s">
        <v>6</v>
      </c>
      <c r="C10" s="18">
        <v>181002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-40446387</v>
      </c>
      <c r="D14" s="18"/>
      <c r="E14" s="19">
        <v>-67793385</v>
      </c>
      <c r="F14" s="20">
        <v>-67793385</v>
      </c>
      <c r="G14" s="20">
        <v>-1780535</v>
      </c>
      <c r="H14" s="20">
        <v>-8123189</v>
      </c>
      <c r="I14" s="20">
        <v>-8101653</v>
      </c>
      <c r="J14" s="20">
        <v>-18005377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-18005377</v>
      </c>
      <c r="X14" s="20">
        <v>-16948350</v>
      </c>
      <c r="Y14" s="20">
        <v>-1057027</v>
      </c>
      <c r="Z14" s="21">
        <v>6.2367546103307987</v>
      </c>
      <c r="AA14" s="22">
        <v>-67793385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-50004</v>
      </c>
      <c r="F15" s="20">
        <v>-50004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-12501</v>
      </c>
      <c r="Y15" s="20">
        <v>12501</v>
      </c>
      <c r="Z15" s="21">
        <v>-100</v>
      </c>
      <c r="AA15" s="22">
        <v>-50004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-8786951</v>
      </c>
      <c r="D17" s="26">
        <f>SUM(D6:D16)</f>
        <v>0</v>
      </c>
      <c r="E17" s="27">
        <f t="shared" si="0"/>
        <v>-66687257</v>
      </c>
      <c r="F17" s="28">
        <f t="shared" si="0"/>
        <v>-66687257</v>
      </c>
      <c r="G17" s="28">
        <f t="shared" si="0"/>
        <v>-81911</v>
      </c>
      <c r="H17" s="28">
        <f t="shared" si="0"/>
        <v>-5613677</v>
      </c>
      <c r="I17" s="28">
        <f t="shared" si="0"/>
        <v>-3190201</v>
      </c>
      <c r="J17" s="28">
        <f t="shared" si="0"/>
        <v>-8885789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-8885789</v>
      </c>
      <c r="X17" s="28">
        <f t="shared" si="0"/>
        <v>-16671819</v>
      </c>
      <c r="Y17" s="28">
        <f t="shared" si="0"/>
        <v>7786030</v>
      </c>
      <c r="Z17" s="29">
        <f>+IF(X17&lt;&gt;0,+(Y17/X17)*100,0)</f>
        <v>-46.701742623285433</v>
      </c>
      <c r="AA17" s="30">
        <f>SUM(AA6:AA16)</f>
        <v>-66687257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-35587632</v>
      </c>
      <c r="D26" s="18"/>
      <c r="E26" s="19">
        <v>-19606527</v>
      </c>
      <c r="F26" s="20">
        <v>-19606527</v>
      </c>
      <c r="G26" s="20"/>
      <c r="H26" s="20">
        <v>-962889</v>
      </c>
      <c r="I26" s="20"/>
      <c r="J26" s="20">
        <v>-962889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-962889</v>
      </c>
      <c r="X26" s="20">
        <v>-4901634</v>
      </c>
      <c r="Y26" s="20">
        <v>3938745</v>
      </c>
      <c r="Z26" s="21">
        <v>-80.35575483604039</v>
      </c>
      <c r="AA26" s="22">
        <v>-19606527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-35587632</v>
      </c>
      <c r="D27" s="26">
        <f>SUM(D21:D26)</f>
        <v>0</v>
      </c>
      <c r="E27" s="27">
        <f t="shared" si="1"/>
        <v>-19606527</v>
      </c>
      <c r="F27" s="28">
        <f t="shared" si="1"/>
        <v>-19606527</v>
      </c>
      <c r="G27" s="28">
        <f t="shared" si="1"/>
        <v>0</v>
      </c>
      <c r="H27" s="28">
        <f t="shared" si="1"/>
        <v>-962889</v>
      </c>
      <c r="I27" s="28">
        <f t="shared" si="1"/>
        <v>0</v>
      </c>
      <c r="J27" s="28">
        <f t="shared" si="1"/>
        <v>-962889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-962889</v>
      </c>
      <c r="X27" s="28">
        <f t="shared" si="1"/>
        <v>-4901634</v>
      </c>
      <c r="Y27" s="28">
        <f t="shared" si="1"/>
        <v>3938745</v>
      </c>
      <c r="Z27" s="29">
        <f>+IF(X27&lt;&gt;0,+(Y27/X27)*100,0)</f>
        <v>-80.35575483604039</v>
      </c>
      <c r="AA27" s="30">
        <f>SUM(AA21:AA26)</f>
        <v>-19606527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-3000</v>
      </c>
      <c r="F33" s="20">
        <v>-3000</v>
      </c>
      <c r="G33" s="20">
        <v>3000</v>
      </c>
      <c r="H33" s="36">
        <v>-3000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-750</v>
      </c>
      <c r="Y33" s="20">
        <v>750</v>
      </c>
      <c r="Z33" s="21">
        <v>-100</v>
      </c>
      <c r="AA33" s="22">
        <v>-3000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-3000</v>
      </c>
      <c r="F36" s="28">
        <f t="shared" si="2"/>
        <v>-3000</v>
      </c>
      <c r="G36" s="28">
        <f t="shared" si="2"/>
        <v>3000</v>
      </c>
      <c r="H36" s="28">
        <f t="shared" si="2"/>
        <v>-3000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-750</v>
      </c>
      <c r="Y36" s="28">
        <f t="shared" si="2"/>
        <v>750</v>
      </c>
      <c r="Z36" s="29">
        <f>+IF(X36&lt;&gt;0,+(Y36/X36)*100,0)</f>
        <v>-100</v>
      </c>
      <c r="AA36" s="30">
        <f>SUM(AA31:AA35)</f>
        <v>-3000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-44374583</v>
      </c>
      <c r="D38" s="32">
        <f>+D17+D27+D36</f>
        <v>0</v>
      </c>
      <c r="E38" s="33">
        <f t="shared" si="3"/>
        <v>-86296784</v>
      </c>
      <c r="F38" s="2">
        <f t="shared" si="3"/>
        <v>-86296784</v>
      </c>
      <c r="G38" s="2">
        <f t="shared" si="3"/>
        <v>-78911</v>
      </c>
      <c r="H38" s="2">
        <f t="shared" si="3"/>
        <v>-6579566</v>
      </c>
      <c r="I38" s="2">
        <f t="shared" si="3"/>
        <v>-3190201</v>
      </c>
      <c r="J38" s="2">
        <f t="shared" si="3"/>
        <v>-9848678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-9848678</v>
      </c>
      <c r="X38" s="2">
        <f t="shared" si="3"/>
        <v>-21574203</v>
      </c>
      <c r="Y38" s="2">
        <f t="shared" si="3"/>
        <v>11725525</v>
      </c>
      <c r="Z38" s="34">
        <f>+IF(X38&lt;&gt;0,+(Y38/X38)*100,0)</f>
        <v>-54.349748169144419</v>
      </c>
      <c r="AA38" s="35">
        <f>+AA17+AA27+AA36</f>
        <v>-86296784</v>
      </c>
    </row>
    <row r="39" spans="1:27" ht="13.5" x14ac:dyDescent="0.25">
      <c r="A39" s="23" t="s">
        <v>61</v>
      </c>
      <c r="B39" s="17"/>
      <c r="C39" s="32">
        <v>12792902</v>
      </c>
      <c r="D39" s="32"/>
      <c r="E39" s="33"/>
      <c r="F39" s="2"/>
      <c r="G39" s="2">
        <v>-144567214</v>
      </c>
      <c r="H39" s="2">
        <f>+G40+H60</f>
        <v>-144646125</v>
      </c>
      <c r="I39" s="2">
        <f>+H40+I60</f>
        <v>-151225691</v>
      </c>
      <c r="J39" s="2">
        <f>+G39</f>
        <v>-144567214</v>
      </c>
      <c r="K39" s="2">
        <f>+I40+K60</f>
        <v>-154415892</v>
      </c>
      <c r="L39" s="2">
        <f>+K40+L60</f>
        <v>-154415892</v>
      </c>
      <c r="M39" s="2">
        <f>+L40+M60</f>
        <v>-154415892</v>
      </c>
      <c r="N39" s="2">
        <f>+K39</f>
        <v>-154415892</v>
      </c>
      <c r="O39" s="2">
        <f>+M40+O60</f>
        <v>-154415892</v>
      </c>
      <c r="P39" s="2">
        <f>+O40+P60</f>
        <v>-154415892</v>
      </c>
      <c r="Q39" s="2">
        <f>+P40+Q60</f>
        <v>-154415892</v>
      </c>
      <c r="R39" s="2">
        <f>+O39</f>
        <v>-154415892</v>
      </c>
      <c r="S39" s="2">
        <f>+Q40+S60</f>
        <v>-154415892</v>
      </c>
      <c r="T39" s="2">
        <f>+S40+T60</f>
        <v>-154415892</v>
      </c>
      <c r="U39" s="2">
        <f>+T40+U60</f>
        <v>-154415892</v>
      </c>
      <c r="V39" s="2">
        <f>+S39</f>
        <v>-154415892</v>
      </c>
      <c r="W39" s="2">
        <f>+G39</f>
        <v>-144567214</v>
      </c>
      <c r="X39" s="2"/>
      <c r="Y39" s="2">
        <f>+W39-X39</f>
        <v>-144567214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-31581681</v>
      </c>
      <c r="D40" s="43">
        <f t="shared" ref="D40:AA40" si="4">+D38+D39</f>
        <v>0</v>
      </c>
      <c r="E40" s="44">
        <f t="shared" si="4"/>
        <v>-86296784</v>
      </c>
      <c r="F40" s="45">
        <f t="shared" si="4"/>
        <v>-86296784</v>
      </c>
      <c r="G40" s="45">
        <f t="shared" si="4"/>
        <v>-144646125</v>
      </c>
      <c r="H40" s="45">
        <f t="shared" si="4"/>
        <v>-151225691</v>
      </c>
      <c r="I40" s="45">
        <f t="shared" si="4"/>
        <v>-154415892</v>
      </c>
      <c r="J40" s="45">
        <f>+I40</f>
        <v>-154415892</v>
      </c>
      <c r="K40" s="45">
        <f t="shared" si="4"/>
        <v>-154415892</v>
      </c>
      <c r="L40" s="45">
        <f t="shared" si="4"/>
        <v>-154415892</v>
      </c>
      <c r="M40" s="45">
        <f t="shared" si="4"/>
        <v>-154415892</v>
      </c>
      <c r="N40" s="45">
        <f>+M40</f>
        <v>-154415892</v>
      </c>
      <c r="O40" s="45">
        <f t="shared" si="4"/>
        <v>-154415892</v>
      </c>
      <c r="P40" s="45">
        <f t="shared" si="4"/>
        <v>-154415892</v>
      </c>
      <c r="Q40" s="45">
        <f t="shared" si="4"/>
        <v>-154415892</v>
      </c>
      <c r="R40" s="45">
        <f>+Q40</f>
        <v>-154415892</v>
      </c>
      <c r="S40" s="45">
        <f t="shared" si="4"/>
        <v>-154415892</v>
      </c>
      <c r="T40" s="45">
        <f t="shared" si="4"/>
        <v>-154415892</v>
      </c>
      <c r="U40" s="45">
        <f t="shared" si="4"/>
        <v>-154415892</v>
      </c>
      <c r="V40" s="45">
        <f>+U40</f>
        <v>-154415892</v>
      </c>
      <c r="W40" s="45">
        <f>+V40</f>
        <v>-154415892</v>
      </c>
      <c r="X40" s="45">
        <f t="shared" si="4"/>
        <v>-21574203</v>
      </c>
      <c r="Y40" s="45">
        <f t="shared" si="4"/>
        <v>-132841689</v>
      </c>
      <c r="Z40" s="46">
        <f>+IF(X40&lt;&gt;0,+(Y40/X40)*100,0)</f>
        <v>615.74320497494159</v>
      </c>
      <c r="AA40" s="47">
        <f t="shared" si="4"/>
        <v>-86296784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-144567214</v>
      </c>
      <c r="J60">
        <v>-144567214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999999</v>
      </c>
      <c r="Y9" s="20">
        <v>-999999</v>
      </c>
      <c r="Z9" s="21">
        <v>-100</v>
      </c>
      <c r="AA9" s="22">
        <v>4000000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-1301111</v>
      </c>
      <c r="D14" s="18"/>
      <c r="E14" s="19">
        <v>-14000000</v>
      </c>
      <c r="F14" s="20">
        <v>-14000000</v>
      </c>
      <c r="G14" s="20"/>
      <c r="H14" s="20">
        <v>-3084654</v>
      </c>
      <c r="I14" s="20">
        <v>-1120066</v>
      </c>
      <c r="J14" s="20">
        <v>-4204720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-4204720</v>
      </c>
      <c r="X14" s="20">
        <v>-3500001</v>
      </c>
      <c r="Y14" s="20">
        <v>-704719</v>
      </c>
      <c r="Z14" s="21">
        <v>20.134822818622052</v>
      </c>
      <c r="AA14" s="22">
        <v>-14000000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-1301111</v>
      </c>
      <c r="D17" s="26">
        <f>SUM(D6:D16)</f>
        <v>0</v>
      </c>
      <c r="E17" s="27">
        <f t="shared" si="0"/>
        <v>-10000000</v>
      </c>
      <c r="F17" s="28">
        <f t="shared" si="0"/>
        <v>-10000000</v>
      </c>
      <c r="G17" s="28">
        <f t="shared" si="0"/>
        <v>0</v>
      </c>
      <c r="H17" s="28">
        <f t="shared" si="0"/>
        <v>-3084654</v>
      </c>
      <c r="I17" s="28">
        <f t="shared" si="0"/>
        <v>-1120066</v>
      </c>
      <c r="J17" s="28">
        <f t="shared" si="0"/>
        <v>-4204720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-4204720</v>
      </c>
      <c r="X17" s="28">
        <f t="shared" si="0"/>
        <v>-2500002</v>
      </c>
      <c r="Y17" s="28">
        <f t="shared" si="0"/>
        <v>-1704718</v>
      </c>
      <c r="Z17" s="29">
        <f>+IF(X17&lt;&gt;0,+(Y17/X17)*100,0)</f>
        <v>68.188665449067642</v>
      </c>
      <c r="AA17" s="30">
        <f>SUM(AA6:AA16)</f>
        <v>-10000000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-1301111</v>
      </c>
      <c r="D38" s="32">
        <f>+D17+D27+D36</f>
        <v>0</v>
      </c>
      <c r="E38" s="33">
        <f t="shared" si="3"/>
        <v>-10000000</v>
      </c>
      <c r="F38" s="2">
        <f t="shared" si="3"/>
        <v>-10000000</v>
      </c>
      <c r="G38" s="2">
        <f t="shared" si="3"/>
        <v>0</v>
      </c>
      <c r="H38" s="2">
        <f t="shared" si="3"/>
        <v>-3084654</v>
      </c>
      <c r="I38" s="2">
        <f t="shared" si="3"/>
        <v>-1120066</v>
      </c>
      <c r="J38" s="2">
        <f t="shared" si="3"/>
        <v>-4204720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-4204720</v>
      </c>
      <c r="X38" s="2">
        <f t="shared" si="3"/>
        <v>-2500002</v>
      </c>
      <c r="Y38" s="2">
        <f t="shared" si="3"/>
        <v>-1704718</v>
      </c>
      <c r="Z38" s="34">
        <f>+IF(X38&lt;&gt;0,+(Y38/X38)*100,0)</f>
        <v>68.188665449067642</v>
      </c>
      <c r="AA38" s="35">
        <f>+AA17+AA27+AA36</f>
        <v>-10000000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-34453211</v>
      </c>
      <c r="H39" s="2">
        <f>+G40+H60</f>
        <v>-34453211</v>
      </c>
      <c r="I39" s="2">
        <f>+H40+I60</f>
        <v>-37537865</v>
      </c>
      <c r="J39" s="2">
        <f>+G39</f>
        <v>-34453211</v>
      </c>
      <c r="K39" s="2">
        <f>+I40+K60</f>
        <v>-38657931</v>
      </c>
      <c r="L39" s="2">
        <f>+K40+L60</f>
        <v>-38657931</v>
      </c>
      <c r="M39" s="2">
        <f>+L40+M60</f>
        <v>-38657931</v>
      </c>
      <c r="N39" s="2">
        <f>+K39</f>
        <v>-38657931</v>
      </c>
      <c r="O39" s="2">
        <f>+M40+O60</f>
        <v>-38657931</v>
      </c>
      <c r="P39" s="2">
        <f>+O40+P60</f>
        <v>-38657931</v>
      </c>
      <c r="Q39" s="2">
        <f>+P40+Q60</f>
        <v>-38657931</v>
      </c>
      <c r="R39" s="2">
        <f>+O39</f>
        <v>-38657931</v>
      </c>
      <c r="S39" s="2">
        <f>+Q40+S60</f>
        <v>-38657931</v>
      </c>
      <c r="T39" s="2">
        <f>+S40+T60</f>
        <v>-38657931</v>
      </c>
      <c r="U39" s="2">
        <f>+T40+U60</f>
        <v>-38657931</v>
      </c>
      <c r="V39" s="2">
        <f>+S39</f>
        <v>-38657931</v>
      </c>
      <c r="W39" s="2">
        <f>+G39</f>
        <v>-34453211</v>
      </c>
      <c r="X39" s="2"/>
      <c r="Y39" s="2">
        <f>+W39-X39</f>
        <v>-34453211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-1301111</v>
      </c>
      <c r="D40" s="43">
        <f t="shared" ref="D40:AA40" si="4">+D38+D39</f>
        <v>0</v>
      </c>
      <c r="E40" s="44">
        <f t="shared" si="4"/>
        <v>-10000000</v>
      </c>
      <c r="F40" s="45">
        <f t="shared" si="4"/>
        <v>-10000000</v>
      </c>
      <c r="G40" s="45">
        <f t="shared" si="4"/>
        <v>-34453211</v>
      </c>
      <c r="H40" s="45">
        <f t="shared" si="4"/>
        <v>-37537865</v>
      </c>
      <c r="I40" s="45">
        <f t="shared" si="4"/>
        <v>-38657931</v>
      </c>
      <c r="J40" s="45">
        <f>+I40</f>
        <v>-38657931</v>
      </c>
      <c r="K40" s="45">
        <f t="shared" si="4"/>
        <v>-38657931</v>
      </c>
      <c r="L40" s="45">
        <f t="shared" si="4"/>
        <v>-38657931</v>
      </c>
      <c r="M40" s="45">
        <f t="shared" si="4"/>
        <v>-38657931</v>
      </c>
      <c r="N40" s="45">
        <f>+M40</f>
        <v>-38657931</v>
      </c>
      <c r="O40" s="45">
        <f t="shared" si="4"/>
        <v>-38657931</v>
      </c>
      <c r="P40" s="45">
        <f t="shared" si="4"/>
        <v>-38657931</v>
      </c>
      <c r="Q40" s="45">
        <f t="shared" si="4"/>
        <v>-38657931</v>
      </c>
      <c r="R40" s="45">
        <f>+Q40</f>
        <v>-38657931</v>
      </c>
      <c r="S40" s="45">
        <f t="shared" si="4"/>
        <v>-38657931</v>
      </c>
      <c r="T40" s="45">
        <f t="shared" si="4"/>
        <v>-38657931</v>
      </c>
      <c r="U40" s="45">
        <f t="shared" si="4"/>
        <v>-38657931</v>
      </c>
      <c r="V40" s="45">
        <f>+U40</f>
        <v>-38657931</v>
      </c>
      <c r="W40" s="45">
        <f>+V40</f>
        <v>-38657931</v>
      </c>
      <c r="X40" s="45">
        <f t="shared" si="4"/>
        <v>-2500002</v>
      </c>
      <c r="Y40" s="45">
        <f t="shared" si="4"/>
        <v>-36157929</v>
      </c>
      <c r="Z40" s="46">
        <f>+IF(X40&lt;&gt;0,+(Y40/X40)*100,0)</f>
        <v>1446.3160029471976</v>
      </c>
      <c r="AA40" s="47">
        <f t="shared" si="4"/>
        <v>-10000000</v>
      </c>
    </row>
    <row r="41" spans="1:27" ht="13.5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-34453211</v>
      </c>
      <c r="J60">
        <v>-34453211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73FC6B6-A1B7-486D-841F-3B280DAAA113}"/>
</file>

<file path=customXml/itemProps2.xml><?xml version="1.0" encoding="utf-8"?>
<ds:datastoreItem xmlns:ds="http://schemas.openxmlformats.org/officeDocument/2006/customXml" ds:itemID="{C9E56E9B-59AE-4353-B1B0-AF8F02BCC924}"/>
</file>

<file path=customXml/itemProps3.xml><?xml version="1.0" encoding="utf-8"?>
<ds:datastoreItem xmlns:ds="http://schemas.openxmlformats.org/officeDocument/2006/customXml" ds:itemID="{43A0F991-46A7-4D77-AB4E-8C9EBB2F1F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2021-11-22T07:32:05Z</dcterms:created>
  <dcterms:modified xsi:type="dcterms:W3CDTF">2021-11-22T08:00:26Z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